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WG4_Radio\TSGR4_104-e\准备文稿\TRP TRS\lab alignment\"/>
    </mc:Choice>
  </mc:AlternateContent>
  <xr:revisionPtr revIDLastSave="0" documentId="13_ncr:1_{A8DFE69C-7F20-434C-9664-52D4A9933DE3}" xr6:coauthVersionLast="36" xr6:coauthVersionMax="36" xr10:uidLastSave="{00000000-0000-0000-0000-000000000000}"/>
  <bookViews>
    <workbookView xWindow="6180" yWindow="456" windowWidth="27420" windowHeight="20556" xr2:uid="{00000000-000D-0000-FFFF-FFFF00000000}"/>
  </bookViews>
  <sheets>
    <sheet name="Cover Sheet" sheetId="3" r:id="rId1"/>
    <sheet name="Lab alignment Outcome" sheetId="1" r:id="rId2"/>
    <sheet name="LAD Measurement results" sheetId="10" r:id="rId3"/>
  </sheets>
  <calcPr calcId="191029"/>
</workbook>
</file>

<file path=xl/calcChain.xml><?xml version="1.0" encoding="utf-8"?>
<calcChain xmlns="http://schemas.openxmlformats.org/spreadsheetml/2006/main">
  <c r="AB95" i="10" l="1"/>
  <c r="AB92" i="10"/>
  <c r="AB83" i="10"/>
  <c r="AB80" i="10"/>
  <c r="AB71" i="10"/>
  <c r="AB68" i="10"/>
  <c r="AB59" i="10"/>
  <c r="AB56" i="10"/>
  <c r="AB47" i="10"/>
  <c r="AB23" i="10"/>
  <c r="AB20" i="10"/>
  <c r="AB11" i="10"/>
  <c r="AB8" i="10"/>
  <c r="N95" i="10"/>
  <c r="N92" i="10"/>
  <c r="N83" i="10"/>
  <c r="N80" i="10"/>
  <c r="N71" i="10"/>
  <c r="N68" i="10"/>
  <c r="N59" i="10"/>
  <c r="N56" i="10"/>
  <c r="N47" i="10"/>
  <c r="N44" i="10"/>
  <c r="N35" i="10"/>
  <c r="N32" i="10"/>
  <c r="N23" i="10"/>
  <c r="N20" i="10"/>
  <c r="N11" i="10"/>
  <c r="N8" i="10"/>
  <c r="H95" i="10"/>
  <c r="H92" i="10"/>
  <c r="H83" i="10"/>
  <c r="V95" i="10"/>
  <c r="V92" i="10"/>
  <c r="V83" i="10"/>
  <c r="V80" i="10"/>
  <c r="V71" i="10"/>
  <c r="V68" i="10"/>
  <c r="V59" i="10"/>
  <c r="V56" i="10"/>
  <c r="H71" i="10"/>
  <c r="H68" i="10"/>
  <c r="H59" i="10"/>
  <c r="H56" i="10"/>
  <c r="H47" i="10"/>
  <c r="H44" i="10"/>
  <c r="H35" i="10" l="1"/>
  <c r="H32" i="10"/>
  <c r="V23" i="10"/>
  <c r="V20" i="10"/>
  <c r="H23" i="10"/>
  <c r="H20" i="10"/>
  <c r="V11" i="10"/>
  <c r="V8" i="10"/>
  <c r="H11" i="10"/>
  <c r="H8" i="10"/>
  <c r="N4" i="1" l="1"/>
  <c r="N8" i="1"/>
  <c r="N10" i="1"/>
  <c r="G6" i="1"/>
  <c r="N16" i="1"/>
  <c r="M16" i="1"/>
  <c r="N22" i="1"/>
  <c r="N20" i="1"/>
  <c r="N18" i="1"/>
  <c r="M22" i="1"/>
  <c r="M20" i="1"/>
  <c r="M18" i="1"/>
  <c r="L22" i="1"/>
  <c r="L20" i="1"/>
  <c r="L18" i="1"/>
  <c r="L16" i="1"/>
  <c r="N6" i="1"/>
  <c r="M10" i="1"/>
  <c r="M8" i="1"/>
  <c r="M6" i="1"/>
  <c r="M4" i="1"/>
  <c r="L10" i="1"/>
  <c r="L8" i="1"/>
  <c r="L6" i="1"/>
  <c r="L4" i="1"/>
  <c r="H80" i="10" l="1"/>
  <c r="B32" i="1" l="1"/>
  <c r="K22" i="1" l="1"/>
  <c r="K20" i="1"/>
  <c r="K18" i="1"/>
  <c r="K16" i="1"/>
  <c r="K10" i="1"/>
  <c r="K8" i="1"/>
  <c r="K6" i="1"/>
  <c r="K4" i="1"/>
  <c r="B33" i="1" l="1"/>
  <c r="G4" i="1" l="1"/>
  <c r="J22" i="1" l="1"/>
  <c r="J20" i="1"/>
  <c r="J18" i="1"/>
  <c r="J16" i="1"/>
  <c r="J10" i="1"/>
  <c r="J8" i="1"/>
  <c r="J6" i="1"/>
  <c r="J4" i="1"/>
  <c r="I22" i="1"/>
  <c r="I20" i="1"/>
  <c r="I18" i="1"/>
  <c r="I16" i="1"/>
  <c r="I10" i="1"/>
  <c r="I8" i="1"/>
  <c r="I6" i="1"/>
  <c r="I4" i="1"/>
  <c r="H22" i="1"/>
  <c r="H20" i="1"/>
  <c r="H18" i="1"/>
  <c r="H16" i="1"/>
  <c r="G22" i="1"/>
  <c r="G20" i="1"/>
  <c r="P20" i="1" s="1"/>
  <c r="G18" i="1"/>
  <c r="P18" i="1" s="1"/>
  <c r="G16" i="1"/>
  <c r="H10" i="1"/>
  <c r="H8" i="1"/>
  <c r="H6" i="1"/>
  <c r="G10" i="1"/>
  <c r="P10" i="1" s="1"/>
  <c r="G8" i="1"/>
  <c r="P8" i="1" s="1"/>
  <c r="H4" i="1"/>
  <c r="AB44" i="10"/>
  <c r="V47" i="10"/>
  <c r="V44" i="10"/>
  <c r="AB35" i="10"/>
  <c r="AB32" i="10"/>
  <c r="V35" i="10"/>
  <c r="V32" i="10"/>
  <c r="P22" i="1" l="1"/>
  <c r="K23" i="1" s="1"/>
  <c r="P4" i="1"/>
  <c r="M5" i="1" s="1"/>
  <c r="M19" i="1"/>
  <c r="L19" i="1"/>
  <c r="N19" i="1"/>
  <c r="K19" i="1"/>
  <c r="L9" i="1"/>
  <c r="N9" i="1"/>
  <c r="M9" i="1"/>
  <c r="K9" i="1"/>
  <c r="N21" i="1"/>
  <c r="M21" i="1"/>
  <c r="L21" i="1"/>
  <c r="K21" i="1"/>
  <c r="P6" i="1"/>
  <c r="G7" i="1" s="1"/>
  <c r="L11" i="1"/>
  <c r="N11" i="1"/>
  <c r="M11" i="1"/>
  <c r="K11" i="1"/>
  <c r="P16" i="1"/>
  <c r="I17" i="1" s="1"/>
  <c r="H11" i="1"/>
  <c r="J11" i="1"/>
  <c r="G9" i="1"/>
  <c r="J9" i="1"/>
  <c r="I9" i="1"/>
  <c r="H9" i="1"/>
  <c r="G19" i="1"/>
  <c r="G21" i="1"/>
  <c r="G11" i="1"/>
  <c r="I23" i="1" l="1"/>
  <c r="L23" i="1"/>
  <c r="G23" i="1"/>
  <c r="H23" i="1"/>
  <c r="J23" i="1"/>
  <c r="M23" i="1"/>
  <c r="N23" i="1"/>
  <c r="J5" i="1"/>
  <c r="K5" i="1"/>
  <c r="L5" i="1"/>
  <c r="N5" i="1"/>
  <c r="H17" i="1"/>
  <c r="H7" i="1"/>
  <c r="M7" i="1"/>
  <c r="L7" i="1"/>
  <c r="N7" i="1"/>
  <c r="K7" i="1"/>
  <c r="M17" i="1"/>
  <c r="L17" i="1"/>
  <c r="N17" i="1"/>
  <c r="K17" i="1"/>
  <c r="J7" i="1"/>
  <c r="I7" i="1"/>
  <c r="J17" i="1"/>
  <c r="I19" i="1"/>
  <c r="H5" i="1"/>
  <c r="G17" i="1"/>
  <c r="I5" i="1"/>
  <c r="I11" i="1"/>
  <c r="G5" i="1"/>
  <c r="J21" i="1"/>
  <c r="I21" i="1"/>
  <c r="H21" i="1"/>
  <c r="H19" i="1"/>
  <c r="J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<sst xmlns="http://schemas.openxmlformats.org/spreadsheetml/2006/main" count="562" uniqueCount="85">
  <si>
    <t>Tdoc number:</t>
  </si>
  <si>
    <t>Agenda item:</t>
  </si>
  <si>
    <t>Source:</t>
  </si>
  <si>
    <t>Title:</t>
  </si>
  <si>
    <t>Document for:</t>
  </si>
  <si>
    <t>Abstract:</t>
  </si>
  <si>
    <t>Approval</t>
  </si>
  <si>
    <t>Operating Band</t>
  </si>
  <si>
    <t>HL</t>
    <phoneticPr fontId="0" type="noConversion"/>
  </si>
  <si>
    <t>HR</t>
    <phoneticPr fontId="0" type="noConversion"/>
  </si>
  <si>
    <t>n41 100MHz</t>
  </si>
  <si>
    <t>n78 100MHz</t>
  </si>
  <si>
    <t>Low</t>
  </si>
  <si>
    <t>Mid</t>
  </si>
  <si>
    <t>High</t>
  </si>
  <si>
    <t>TRP (dBm)</t>
  </si>
  <si>
    <t>TRS (dBm)</t>
  </si>
  <si>
    <t>vivo</t>
  </si>
  <si>
    <t>Power Class</t>
  </si>
  <si>
    <t>Channel</t>
  </si>
  <si>
    <t>TRP_average (dBm)</t>
  </si>
  <si>
    <t>TRS_average (dBm)</t>
  </si>
  <si>
    <t>Band</t>
  </si>
  <si>
    <t>Pass/fail limit</t>
  </si>
  <si>
    <t>Test method</t>
  </si>
  <si>
    <t>AC</t>
  </si>
  <si>
    <t>Test Plan</t>
  </si>
  <si>
    <t>TR38.834</t>
  </si>
  <si>
    <t>PC2</t>
  </si>
  <si>
    <t>Bandwidth(MHz)</t>
  </si>
  <si>
    <t>LAD1</t>
  </si>
  <si>
    <t>Device</t>
  </si>
  <si>
    <t>Test lab 1</t>
  </si>
  <si>
    <t>Test lab 2</t>
  </si>
  <si>
    <t>Test lab 3</t>
  </si>
  <si>
    <t>Test lab 4</t>
  </si>
  <si>
    <t>Test lab 5</t>
  </si>
  <si>
    <t>Test lab 6</t>
  </si>
  <si>
    <t>Test lab 7</t>
  </si>
  <si>
    <t>Test lab 8</t>
  </si>
  <si>
    <t>LAD2</t>
  </si>
  <si>
    <t>Average method</t>
  </si>
  <si>
    <t>Linear Average</t>
  </si>
  <si>
    <t>Reference value (dBm)</t>
  </si>
  <si>
    <t>Refer to 3GPP TR 38.834</t>
  </si>
  <si>
    <t>LAD1      Test Lab1</t>
  </si>
  <si>
    <t>LAD2     Test Lab1</t>
  </si>
  <si>
    <t>LAD1      Test Lab2</t>
  </si>
  <si>
    <t>LAD2     Test Lab2</t>
  </si>
  <si>
    <t>R4-2208323</t>
  </si>
  <si>
    <t xml:space="preserve">LAD1      IMEI: 867591053320735    </t>
  </si>
  <si>
    <t>LAD2      IMEI: 860090056679590</t>
  </si>
  <si>
    <t>R4-2208411</t>
  </si>
  <si>
    <t>LAD1      Test Lab3</t>
  </si>
  <si>
    <t>R4-2208628</t>
  </si>
  <si>
    <t>R4-2209382</t>
  </si>
  <si>
    <t>LAD1      Test Lab4</t>
  </si>
  <si>
    <t>n41</t>
  </si>
  <si>
    <t>n78</t>
  </si>
  <si>
    <t>LAD2     Test Lab3</t>
  </si>
  <si>
    <t>LAD2     Test Lab4</t>
  </si>
  <si>
    <t>Deviation (dB)</t>
  </si>
  <si>
    <t>Lab alignment conclusion</t>
  </si>
  <si>
    <t>PASS</t>
  </si>
  <si>
    <t>0.75*MU</t>
  </si>
  <si>
    <t>TRP (dB)</t>
  </si>
  <si>
    <t>TRS (dB)</t>
  </si>
  <si>
    <t>LAD1      Test Lab5</t>
  </si>
  <si>
    <t>LAD2     Test Lab5</t>
  </si>
  <si>
    <t>R4-2210352</t>
  </si>
  <si>
    <t>MU</t>
  </si>
  <si>
    <t>LAD1      Test Lab6</t>
  </si>
  <si>
    <t>LAD2     Test Lab6</t>
  </si>
  <si>
    <t>LAD1      Test Lab8</t>
  </si>
  <si>
    <t>LAD1      Test Lab7</t>
  </si>
  <si>
    <t>LAD2     Test Lab7</t>
  </si>
  <si>
    <t>LAD2     Test Lab8</t>
  </si>
  <si>
    <r>
      <t xml:space="preserve">3GPP RAN WG4 Meeting #104-e
Electronic Meeting, </t>
    </r>
    <r>
      <rPr>
        <b/>
        <sz val="11"/>
        <rFont val="Calibri"/>
        <family val="2"/>
        <scheme val="minor"/>
      </rPr>
      <t>August 15 – August 26</t>
    </r>
    <r>
      <rPr>
        <b/>
        <sz val="11"/>
        <color theme="1"/>
        <rFont val="Calibri"/>
        <family val="2"/>
        <scheme val="minor"/>
      </rPr>
      <t>, 2022</t>
    </r>
  </si>
  <si>
    <t>9.2.3.1</t>
  </si>
  <si>
    <t>Outcome of 3GPP TRP TRS lab alignment activity</t>
  </si>
  <si>
    <t>This spreadsheet presents analysis for TRP TRS lab alignment, including all results from 8 labs.</t>
  </si>
  <si>
    <t>R4-2212817</t>
  </si>
  <si>
    <t>R4-2211570</t>
  </si>
  <si>
    <t>R4-2211536</t>
  </si>
  <si>
    <t>R4-2211613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</si>
</sst>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 applyBorder="0"/>
    <xf numFmtId="0" fontId="5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5" fillId="0" borderId="0"/>
  </cellStyleXfs>
  <cellXfs count="15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/>
    <xf numFmtId="0" fontId="0" fillId="0" borderId="1" xfId="0" applyBorder="1"/>
    <xf numFmtId="0" fontId="0" fillId="0" borderId="0" xfId="0" applyBorder="1"/>
    <xf numFmtId="1" fontId="13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164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2" fillId="3" borderId="9" xfId="0" applyFont="1" applyFill="1" applyBorder="1" applyAlignment="1">
      <alignment horizontal="left"/>
    </xf>
    <xf numFmtId="0" fontId="13" fillId="6" borderId="1" xfId="0" applyFont="1" applyFill="1" applyBorder="1" applyAlignment="1">
      <alignment horizontal="left"/>
    </xf>
    <xf numFmtId="164" fontId="13" fillId="6" borderId="1" xfId="0" applyNumberFormat="1" applyFont="1" applyFill="1" applyBorder="1" applyAlignment="1">
      <alignment horizontal="left"/>
    </xf>
    <xf numFmtId="1" fontId="13" fillId="6" borderId="1" xfId="0" applyNumberFormat="1" applyFont="1" applyFill="1" applyBorder="1" applyAlignment="1">
      <alignment horizontal="left"/>
    </xf>
    <xf numFmtId="164" fontId="8" fillId="0" borderId="16" xfId="79" applyNumberFormat="1" applyFont="1" applyFill="1" applyBorder="1" applyAlignment="1">
      <alignment horizontal="center" vertical="center" wrapText="1"/>
    </xf>
    <xf numFmtId="164" fontId="8" fillId="0" borderId="17" xfId="81" applyNumberFormat="1" applyFont="1" applyBorder="1" applyAlignment="1">
      <alignment horizontal="center" vertical="center" wrapText="1"/>
    </xf>
    <xf numFmtId="164" fontId="8" fillId="0" borderId="16" xfId="81" applyNumberFormat="1" applyFont="1" applyFill="1" applyBorder="1" applyAlignment="1">
      <alignment horizontal="center" vertical="center" wrapText="1"/>
    </xf>
    <xf numFmtId="0" fontId="0" fillId="0" borderId="0" xfId="0"/>
    <xf numFmtId="164" fontId="8" fillId="0" borderId="16" xfId="82" applyNumberFormat="1" applyFont="1" applyBorder="1" applyAlignment="1">
      <alignment horizontal="center" vertical="center" wrapText="1"/>
    </xf>
    <xf numFmtId="164" fontId="8" fillId="0" borderId="16" xfId="82" applyNumberFormat="1" applyFont="1" applyFill="1" applyBorder="1" applyAlignment="1">
      <alignment horizontal="center" vertical="center" wrapText="1"/>
    </xf>
    <xf numFmtId="164" fontId="8" fillId="0" borderId="17" xfId="82" applyNumberFormat="1" applyFont="1" applyBorder="1" applyAlignment="1">
      <alignment horizontal="center" vertical="center" wrapText="1"/>
    </xf>
    <xf numFmtId="164" fontId="8" fillId="0" borderId="16" xfId="83" applyNumberFormat="1" applyFont="1" applyBorder="1" applyAlignment="1">
      <alignment horizontal="center" vertical="center" wrapText="1"/>
    </xf>
    <xf numFmtId="164" fontId="8" fillId="0" borderId="16" xfId="83" applyNumberFormat="1" applyFont="1" applyFill="1" applyBorder="1" applyAlignment="1">
      <alignment horizontal="center" vertical="center" wrapText="1"/>
    </xf>
    <xf numFmtId="164" fontId="8" fillId="0" borderId="1" xfId="80" applyNumberFormat="1" applyFont="1" applyFill="1" applyBorder="1" applyAlignment="1" applyProtection="1">
      <alignment horizontal="center" vertical="center" wrapText="1"/>
    </xf>
    <xf numFmtId="164" fontId="8" fillId="0" borderId="17" xfId="83" applyNumberFormat="1" applyFont="1" applyBorder="1" applyAlignment="1">
      <alignment horizontal="center" vertical="center" wrapText="1"/>
    </xf>
    <xf numFmtId="0" fontId="0" fillId="8" borderId="1" xfId="0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left"/>
    </xf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2" borderId="5" xfId="77" applyFont="1" applyFill="1" applyBorder="1" applyAlignment="1" applyProtection="1">
      <alignment horizontal="center" vertical="top" wrapText="1"/>
    </xf>
    <xf numFmtId="164" fontId="8" fillId="0" borderId="8" xfId="77" applyNumberFormat="1" applyFont="1" applyFill="1" applyBorder="1" applyAlignment="1" applyProtection="1">
      <alignment horizontal="center" vertical="center" wrapText="1"/>
    </xf>
    <xf numFmtId="164" fontId="8" fillId="0" borderId="1" xfId="77" applyNumberFormat="1" applyFont="1" applyFill="1" applyBorder="1" applyAlignment="1" applyProtection="1">
      <alignment horizontal="center" vertical="center" wrapText="1"/>
    </xf>
    <xf numFmtId="164" fontId="8" fillId="0" borderId="8" xfId="80" applyNumberFormat="1" applyFont="1" applyFill="1" applyBorder="1" applyAlignment="1" applyProtection="1">
      <alignment horizontal="center" vertical="center" wrapText="1"/>
    </xf>
    <xf numFmtId="164" fontId="8" fillId="0" borderId="16" xfId="81" applyNumberFormat="1" applyFont="1" applyBorder="1" applyAlignment="1">
      <alignment horizontal="center" vertical="center" wrapText="1"/>
    </xf>
    <xf numFmtId="164" fontId="8" fillId="0" borderId="8" xfId="77" applyNumberFormat="1" applyFont="1" applyBorder="1" applyAlignment="1">
      <alignment horizontal="center" vertical="center" wrapText="1"/>
    </xf>
    <xf numFmtId="164" fontId="8" fillId="0" borderId="1" xfId="77" applyNumberFormat="1" applyFont="1" applyBorder="1" applyAlignment="1">
      <alignment horizontal="center" vertical="center" wrapText="1"/>
    </xf>
    <xf numFmtId="2" fontId="0" fillId="7" borderId="1" xfId="0" applyNumberFormat="1" applyFill="1" applyBorder="1" applyAlignment="1">
      <alignment horizontal="left"/>
    </xf>
    <xf numFmtId="2" fontId="0" fillId="8" borderId="1" xfId="0" applyNumberFormat="1" applyFill="1" applyBorder="1" applyAlignment="1">
      <alignment horizontal="left"/>
    </xf>
    <xf numFmtId="0" fontId="0" fillId="0" borderId="23" xfId="0" applyBorder="1"/>
    <xf numFmtId="0" fontId="0" fillId="0" borderId="25" xfId="0" applyBorder="1"/>
    <xf numFmtId="0" fontId="0" fillId="0" borderId="32" xfId="0" applyBorder="1"/>
    <xf numFmtId="0" fontId="0" fillId="0" borderId="33" xfId="0" applyBorder="1"/>
    <xf numFmtId="0" fontId="10" fillId="0" borderId="5" xfId="0" applyFont="1" applyBorder="1" applyAlignment="1">
      <alignment horizontal="center" vertical="center" wrapText="1"/>
    </xf>
    <xf numFmtId="164" fontId="8" fillId="0" borderId="5" xfId="77" applyNumberFormat="1" applyFont="1" applyFill="1" applyBorder="1" applyAlignment="1" applyProtection="1">
      <alignment horizontal="center" vertical="center" wrapText="1"/>
    </xf>
    <xf numFmtId="0" fontId="0" fillId="0" borderId="35" xfId="0" applyBorder="1"/>
    <xf numFmtId="164" fontId="8" fillId="0" borderId="5" xfId="80" applyNumberFormat="1" applyFont="1" applyFill="1" applyBorder="1" applyAlignment="1" applyProtection="1">
      <alignment horizontal="center" vertical="center" wrapText="1"/>
    </xf>
    <xf numFmtId="164" fontId="8" fillId="0" borderId="39" xfId="79" applyNumberFormat="1" applyFont="1" applyFill="1" applyBorder="1" applyAlignment="1">
      <alignment horizontal="center" vertical="center" wrapText="1"/>
    </xf>
    <xf numFmtId="164" fontId="8" fillId="0" borderId="39" xfId="83" applyNumberFormat="1" applyFont="1" applyBorder="1" applyAlignment="1">
      <alignment horizontal="center" vertical="center" wrapText="1"/>
    </xf>
    <xf numFmtId="164" fontId="8" fillId="0" borderId="40" xfId="83" applyNumberFormat="1" applyFont="1" applyBorder="1" applyAlignment="1">
      <alignment horizontal="center" vertical="center" wrapText="1"/>
    </xf>
    <xf numFmtId="164" fontId="8" fillId="0" borderId="5" xfId="77" applyNumberFormat="1" applyFont="1" applyBorder="1" applyAlignment="1">
      <alignment horizontal="center" vertical="center" wrapText="1"/>
    </xf>
    <xf numFmtId="164" fontId="8" fillId="0" borderId="34" xfId="77" applyNumberFormat="1" applyFont="1" applyFill="1" applyBorder="1" applyAlignment="1" applyProtection="1">
      <alignment horizontal="center" vertical="center" wrapText="1"/>
    </xf>
    <xf numFmtId="164" fontId="8" fillId="0" borderId="8" xfId="77" applyNumberFormat="1" applyFont="1" applyFill="1" applyBorder="1" applyAlignment="1">
      <alignment horizontal="center" vertical="center" wrapText="1"/>
    </xf>
    <xf numFmtId="164" fontId="8" fillId="0" borderId="1" xfId="77" applyNumberFormat="1" applyFont="1" applyFill="1" applyBorder="1" applyAlignment="1">
      <alignment horizontal="center" vertical="center" wrapText="1"/>
    </xf>
    <xf numFmtId="164" fontId="8" fillId="7" borderId="8" xfId="77" applyNumberFormat="1" applyFont="1" applyFill="1" applyBorder="1" applyAlignment="1" applyProtection="1">
      <alignment horizontal="center" vertical="center" wrapText="1"/>
    </xf>
    <xf numFmtId="164" fontId="8" fillId="0" borderId="14" xfId="77" applyNumberFormat="1" applyFont="1" applyFill="1" applyBorder="1" applyAlignment="1" applyProtection="1">
      <alignment horizontal="center" vertical="center" wrapText="1"/>
    </xf>
    <xf numFmtId="164" fontId="8" fillId="0" borderId="11" xfId="77" applyNumberFormat="1" applyFont="1" applyFill="1" applyBorder="1" applyAlignment="1" applyProtection="1">
      <alignment horizontal="center" vertical="center" wrapText="1"/>
    </xf>
    <xf numFmtId="164" fontId="8" fillId="7" borderId="14" xfId="77" applyNumberFormat="1" applyFont="1" applyFill="1" applyBorder="1" applyAlignment="1" applyProtection="1">
      <alignment horizontal="center" vertical="center" wrapText="1"/>
    </xf>
    <xf numFmtId="164" fontId="13" fillId="7" borderId="1" xfId="0" applyNumberFormat="1" applyFont="1" applyFill="1" applyBorder="1" applyAlignment="1">
      <alignment horizontal="left"/>
    </xf>
    <xf numFmtId="2" fontId="0" fillId="4" borderId="0" xfId="0" applyNumberFormat="1" applyFill="1" applyBorder="1" applyAlignment="1">
      <alignment horizontal="left"/>
    </xf>
    <xf numFmtId="2" fontId="13" fillId="4" borderId="5" xfId="0" applyNumberFormat="1" applyFont="1" applyFill="1" applyBorder="1" applyAlignment="1">
      <alignment horizontal="left"/>
    </xf>
    <xf numFmtId="0" fontId="0" fillId="6" borderId="44" xfId="0" applyFill="1" applyBorder="1"/>
    <xf numFmtId="1" fontId="13" fillId="0" borderId="5" xfId="0" applyNumberFormat="1" applyFont="1" applyFill="1" applyBorder="1" applyAlignment="1">
      <alignment horizontal="left"/>
    </xf>
    <xf numFmtId="2" fontId="16" fillId="6" borderId="29" xfId="0" applyNumberFormat="1" applyFont="1" applyFill="1" applyBorder="1" applyAlignment="1">
      <alignment horizontal="left"/>
    </xf>
    <xf numFmtId="2" fontId="16" fillId="0" borderId="29" xfId="0" applyNumberFormat="1" applyFont="1" applyFill="1" applyBorder="1" applyAlignment="1">
      <alignment horizontal="left"/>
    </xf>
    <xf numFmtId="2" fontId="16" fillId="0" borderId="27" xfId="0" applyNumberFormat="1" applyFont="1" applyFill="1" applyBorder="1" applyAlignment="1">
      <alignment horizontal="left"/>
    </xf>
    <xf numFmtId="164" fontId="8" fillId="0" borderId="50" xfId="77" applyNumberFormat="1" applyFont="1" applyFill="1" applyBorder="1" applyAlignment="1" applyProtection="1">
      <alignment horizontal="center" vertical="center" wrapText="1"/>
    </xf>
    <xf numFmtId="164" fontId="8" fillId="0" borderId="5" xfId="77" applyNumberFormat="1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2" fillId="3" borderId="14" xfId="0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0" fontId="1" fillId="9" borderId="49" xfId="0" applyFont="1" applyFill="1" applyBorder="1" applyAlignment="1">
      <alignment horizontal="center"/>
    </xf>
    <xf numFmtId="0" fontId="1" fillId="9" borderId="13" xfId="0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/>
    </xf>
    <xf numFmtId="0" fontId="1" fillId="9" borderId="19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  <xf numFmtId="0" fontId="1" fillId="9" borderId="21" xfId="0" applyFont="1" applyFill="1" applyBorder="1" applyAlignment="1">
      <alignment horizontal="center"/>
    </xf>
    <xf numFmtId="0" fontId="12" fillId="3" borderId="45" xfId="0" applyFont="1" applyFill="1" applyBorder="1" applyAlignment="1">
      <alignment horizontal="left" vertical="center"/>
    </xf>
    <xf numFmtId="0" fontId="12" fillId="3" borderId="48" xfId="0" applyFont="1" applyFill="1" applyBorder="1" applyAlignment="1">
      <alignment horizontal="left" vertical="center"/>
    </xf>
    <xf numFmtId="0" fontId="12" fillId="3" borderId="22" xfId="0" applyFont="1" applyFill="1" applyBorder="1" applyAlignment="1">
      <alignment horizontal="left" vertical="center"/>
    </xf>
    <xf numFmtId="0" fontId="12" fillId="3" borderId="8" xfId="0" applyFont="1" applyFill="1" applyBorder="1" applyAlignment="1">
      <alignment horizontal="left" vertical="center"/>
    </xf>
    <xf numFmtId="0" fontId="12" fillId="3" borderId="46" xfId="0" applyFont="1" applyFill="1" applyBorder="1" applyAlignment="1">
      <alignment horizontal="center"/>
    </xf>
    <xf numFmtId="0" fontId="12" fillId="3" borderId="43" xfId="0" applyFont="1" applyFill="1" applyBorder="1" applyAlignment="1">
      <alignment horizontal="center"/>
    </xf>
    <xf numFmtId="0" fontId="12" fillId="3" borderId="47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12" fillId="3" borderId="26" xfId="0" applyFont="1" applyFill="1" applyBorder="1" applyAlignment="1">
      <alignment horizontal="left" vertical="center" wrapText="1"/>
    </xf>
    <xf numFmtId="0" fontId="12" fillId="3" borderId="29" xfId="0" applyFont="1" applyFill="1" applyBorder="1" applyAlignment="1">
      <alignment horizontal="left" vertical="center" wrapText="1"/>
    </xf>
    <xf numFmtId="0" fontId="7" fillId="0" borderId="8" xfId="77" applyFont="1" applyFill="1" applyBorder="1" applyAlignment="1" applyProtection="1">
      <alignment horizontal="center" vertical="center" wrapText="1"/>
    </xf>
    <xf numFmtId="0" fontId="7" fillId="0" borderId="1" xfId="77" applyFont="1" applyFill="1" applyBorder="1" applyAlignment="1" applyProtection="1">
      <alignment horizontal="center" vertical="center" wrapText="1"/>
    </xf>
    <xf numFmtId="164" fontId="8" fillId="0" borderId="8" xfId="77" applyNumberFormat="1" applyFont="1" applyBorder="1" applyAlignment="1">
      <alignment horizontal="center" vertical="center" wrapText="1"/>
    </xf>
    <xf numFmtId="164" fontId="8" fillId="0" borderId="1" xfId="77" applyNumberFormat="1" applyFont="1" applyBorder="1" applyAlignment="1">
      <alignment horizontal="center" vertical="center" wrapText="1"/>
    </xf>
    <xf numFmtId="164" fontId="8" fillId="0" borderId="28" xfId="77" applyNumberFormat="1" applyFont="1" applyBorder="1" applyAlignment="1">
      <alignment horizontal="center" vertical="center" wrapText="1"/>
    </xf>
    <xf numFmtId="164" fontId="8" fillId="0" borderId="29" xfId="77" applyNumberFormat="1" applyFont="1" applyBorder="1" applyAlignment="1">
      <alignment horizontal="center" vertical="center" wrapText="1"/>
    </xf>
    <xf numFmtId="0" fontId="7" fillId="0" borderId="5" xfId="77" applyFont="1" applyFill="1" applyBorder="1" applyAlignment="1" applyProtection="1">
      <alignment horizontal="center" vertical="center" wrapText="1"/>
    </xf>
    <xf numFmtId="164" fontId="8" fillId="0" borderId="5" xfId="77" applyNumberFormat="1" applyFont="1" applyBorder="1" applyAlignment="1">
      <alignment horizontal="center" vertical="center" wrapText="1"/>
    </xf>
    <xf numFmtId="164" fontId="8" fillId="0" borderId="27" xfId="77" applyNumberFormat="1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horizontal="left" wrapText="1"/>
    </xf>
    <xf numFmtId="0" fontId="9" fillId="0" borderId="7" xfId="0" applyFont="1" applyBorder="1" applyAlignment="1" applyProtection="1">
      <alignment horizontal="left" wrapText="1"/>
    </xf>
    <xf numFmtId="0" fontId="9" fillId="0" borderId="24" xfId="0" applyFont="1" applyBorder="1" applyAlignment="1" applyProtection="1">
      <alignment horizontal="left" wrapText="1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6" fillId="2" borderId="2" xfId="77" applyFont="1" applyFill="1" applyBorder="1" applyAlignment="1" applyProtection="1">
      <alignment horizontal="center" vertical="center" wrapText="1"/>
    </xf>
    <xf numFmtId="0" fontId="6" fillId="2" borderId="4" xfId="77" applyFont="1" applyFill="1" applyBorder="1" applyAlignment="1" applyProtection="1">
      <alignment horizontal="center" vertical="center" wrapText="1"/>
    </xf>
    <xf numFmtId="0" fontId="6" fillId="2" borderId="3" xfId="77" applyFont="1" applyFill="1" applyBorder="1" applyAlignment="1" applyProtection="1">
      <alignment horizontal="center" vertical="center" wrapText="1"/>
    </xf>
    <xf numFmtId="0" fontId="6" fillId="2" borderId="5" xfId="77" applyFont="1" applyFill="1" applyBorder="1" applyAlignment="1" applyProtection="1">
      <alignment horizontal="center" vertical="center" wrapText="1"/>
    </xf>
    <xf numFmtId="0" fontId="6" fillId="2" borderId="3" xfId="77" applyFont="1" applyFill="1" applyBorder="1" applyAlignment="1" applyProtection="1">
      <alignment horizontal="center" vertical="top" wrapText="1"/>
    </xf>
    <xf numFmtId="0" fontId="6" fillId="2" borderId="26" xfId="77" applyFont="1" applyFill="1" applyBorder="1" applyAlignment="1" applyProtection="1">
      <alignment horizontal="center" vertical="center" wrapText="1"/>
    </xf>
    <xf numFmtId="0" fontId="6" fillId="2" borderId="27" xfId="77" applyFont="1" applyFill="1" applyBorder="1" applyAlignment="1" applyProtection="1">
      <alignment horizontal="center" vertical="center" wrapText="1"/>
    </xf>
    <xf numFmtId="164" fontId="8" fillId="0" borderId="8" xfId="77" applyNumberFormat="1" applyFont="1" applyFill="1" applyBorder="1" applyAlignment="1" applyProtection="1">
      <alignment horizontal="center" vertical="center" wrapText="1"/>
    </xf>
    <xf numFmtId="164" fontId="8" fillId="0" borderId="1" xfId="77" applyNumberFormat="1" applyFont="1" applyFill="1" applyBorder="1" applyAlignment="1" applyProtection="1">
      <alignment horizontal="center" vertical="center" wrapText="1"/>
    </xf>
    <xf numFmtId="164" fontId="8" fillId="0" borderId="9" xfId="77" applyNumberFormat="1" applyFont="1" applyFill="1" applyBorder="1" applyAlignment="1" applyProtection="1">
      <alignment horizontal="center" vertical="center" wrapText="1"/>
    </xf>
    <xf numFmtId="164" fontId="8" fillId="0" borderId="10" xfId="77" applyNumberFormat="1" applyFont="1" applyFill="1" applyBorder="1" applyAlignment="1" applyProtection="1">
      <alignment horizontal="center" vertical="center" wrapText="1"/>
    </xf>
    <xf numFmtId="164" fontId="8" fillId="0" borderId="34" xfId="77" applyNumberFormat="1" applyFont="1" applyFill="1" applyBorder="1" applyAlignment="1" applyProtection="1">
      <alignment horizontal="center" vertical="center" wrapText="1"/>
    </xf>
    <xf numFmtId="164" fontId="8" fillId="0" borderId="28" xfId="77" applyNumberFormat="1" applyFont="1" applyFill="1" applyBorder="1" applyAlignment="1" applyProtection="1">
      <alignment horizontal="center" vertical="center" wrapText="1"/>
    </xf>
    <xf numFmtId="164" fontId="8" fillId="0" borderId="29" xfId="77" applyNumberFormat="1" applyFont="1" applyFill="1" applyBorder="1" applyAlignment="1" applyProtection="1">
      <alignment horizontal="center" vertical="center" wrapText="1"/>
    </xf>
    <xf numFmtId="164" fontId="8" fillId="0" borderId="30" xfId="77" applyNumberFormat="1" applyFont="1" applyFill="1" applyBorder="1" applyAlignment="1" applyProtection="1">
      <alignment horizontal="center" vertical="center" wrapText="1"/>
    </xf>
    <xf numFmtId="164" fontId="8" fillId="0" borderId="31" xfId="77" applyNumberFormat="1" applyFont="1" applyFill="1" applyBorder="1" applyAlignment="1" applyProtection="1">
      <alignment horizontal="center" vertical="center" wrapText="1"/>
    </xf>
    <xf numFmtId="164" fontId="8" fillId="0" borderId="36" xfId="77" applyNumberFormat="1" applyFont="1" applyFill="1" applyBorder="1" applyAlignment="1" applyProtection="1">
      <alignment horizontal="center" vertical="center" wrapText="1"/>
    </xf>
    <xf numFmtId="164" fontId="8" fillId="0" borderId="9" xfId="80" applyNumberFormat="1" applyFont="1" applyFill="1" applyBorder="1" applyAlignment="1" applyProtection="1">
      <alignment horizontal="center" vertical="center" wrapText="1"/>
    </xf>
    <xf numFmtId="164" fontId="8" fillId="0" borderId="10" xfId="80" applyNumberFormat="1" applyFont="1" applyFill="1" applyBorder="1" applyAlignment="1" applyProtection="1">
      <alignment horizontal="center" vertical="center" wrapText="1"/>
    </xf>
    <xf numFmtId="164" fontId="8" fillId="0" borderId="8" xfId="80" applyNumberFormat="1" applyFont="1" applyFill="1" applyBorder="1" applyAlignment="1" applyProtection="1">
      <alignment horizontal="center" vertical="center" wrapText="1"/>
    </xf>
    <xf numFmtId="164" fontId="8" fillId="0" borderId="34" xfId="80" applyNumberFormat="1" applyFont="1" applyFill="1" applyBorder="1" applyAlignment="1" applyProtection="1">
      <alignment horizontal="center" vertical="center" wrapText="1"/>
    </xf>
    <xf numFmtId="164" fontId="8" fillId="0" borderId="37" xfId="83" applyNumberFormat="1" applyFont="1" applyBorder="1" applyAlignment="1">
      <alignment horizontal="center" vertical="center" wrapText="1"/>
    </xf>
    <xf numFmtId="164" fontId="8" fillId="0" borderId="38" xfId="83" applyNumberFormat="1" applyFont="1" applyBorder="1" applyAlignment="1">
      <alignment horizontal="center" vertical="center" wrapText="1"/>
    </xf>
    <xf numFmtId="164" fontId="8" fillId="0" borderId="41" xfId="83" applyNumberFormat="1" applyFont="1" applyBorder="1" applyAlignment="1">
      <alignment horizontal="center" vertical="center" wrapText="1"/>
    </xf>
    <xf numFmtId="164" fontId="8" fillId="0" borderId="18" xfId="81" applyNumberFormat="1" applyFont="1" applyBorder="1" applyAlignment="1">
      <alignment horizontal="center" vertical="center" wrapText="1"/>
    </xf>
    <xf numFmtId="164" fontId="8" fillId="0" borderId="16" xfId="81" applyNumberFormat="1" applyFont="1" applyBorder="1" applyAlignment="1">
      <alignment horizontal="center" vertical="center" wrapText="1"/>
    </xf>
    <xf numFmtId="164" fontId="8" fillId="0" borderId="37" xfId="82" applyNumberFormat="1" applyFont="1" applyBorder="1" applyAlignment="1">
      <alignment horizontal="center" vertical="center" wrapText="1"/>
    </xf>
    <xf numFmtId="164" fontId="8" fillId="0" borderId="38" xfId="82" applyNumberFormat="1" applyFont="1" applyBorder="1" applyAlignment="1">
      <alignment horizontal="center" vertical="center" wrapText="1"/>
    </xf>
    <xf numFmtId="164" fontId="8" fillId="0" borderId="42" xfId="77" applyNumberFormat="1" applyFont="1" applyBorder="1" applyAlignment="1">
      <alignment horizontal="center" vertical="center" wrapText="1"/>
    </xf>
    <xf numFmtId="164" fontId="8" fillId="0" borderId="31" xfId="77" applyNumberFormat="1" applyFont="1" applyBorder="1" applyAlignment="1">
      <alignment horizontal="center" vertical="center" wrapText="1"/>
    </xf>
    <xf numFmtId="164" fontId="8" fillId="0" borderId="30" xfId="77" applyNumberFormat="1" applyFont="1" applyBorder="1" applyAlignment="1">
      <alignment horizontal="center" vertical="center" wrapText="1"/>
    </xf>
    <xf numFmtId="164" fontId="8" fillId="0" borderId="22" xfId="77" applyNumberFormat="1" applyFont="1" applyBorder="1" applyAlignment="1">
      <alignment horizontal="center" vertical="center" wrapText="1"/>
    </xf>
    <xf numFmtId="164" fontId="8" fillId="0" borderId="10" xfId="77" applyNumberFormat="1" applyFont="1" applyBorder="1" applyAlignment="1">
      <alignment horizontal="center" vertical="center" wrapText="1"/>
    </xf>
    <xf numFmtId="164" fontId="8" fillId="0" borderId="9" xfId="77" applyNumberFormat="1" applyFont="1" applyBorder="1" applyAlignment="1">
      <alignment horizontal="center" vertical="center" wrapText="1"/>
    </xf>
    <xf numFmtId="164" fontId="8" fillId="0" borderId="34" xfId="77" applyNumberFormat="1" applyFont="1" applyBorder="1" applyAlignment="1">
      <alignment horizontal="center" vertical="center" wrapText="1"/>
    </xf>
    <xf numFmtId="164" fontId="8" fillId="0" borderId="36" xfId="77" applyNumberFormat="1" applyFont="1" applyBorder="1" applyAlignment="1">
      <alignment horizontal="center" vertical="center" wrapText="1"/>
    </xf>
    <xf numFmtId="164" fontId="8" fillId="0" borderId="22" xfId="77" applyNumberFormat="1" applyFont="1" applyFill="1" applyBorder="1" applyAlignment="1" applyProtection="1">
      <alignment horizontal="center" vertical="center" wrapText="1"/>
    </xf>
    <xf numFmtId="164" fontId="8" fillId="0" borderId="5" xfId="77" applyNumberFormat="1" applyFont="1" applyFill="1" applyBorder="1" applyAlignment="1" applyProtection="1">
      <alignment horizontal="center" vertical="center" wrapText="1"/>
    </xf>
    <xf numFmtId="164" fontId="8" fillId="0" borderId="27" xfId="77" applyNumberFormat="1" applyFont="1" applyFill="1" applyBorder="1" applyAlignment="1" applyProtection="1">
      <alignment horizontal="center" vertical="center" wrapText="1"/>
    </xf>
    <xf numFmtId="0" fontId="1" fillId="0" borderId="25" xfId="0" applyFont="1" applyBorder="1"/>
    <xf numFmtId="0" fontId="18" fillId="0" borderId="25" xfId="0" applyFont="1" applyBorder="1"/>
    <xf numFmtId="0" fontId="1" fillId="7" borderId="25" xfId="0" applyFont="1" applyFill="1" applyBorder="1"/>
  </cellXfs>
  <cellStyles count="85">
    <cellStyle name="Normal 2" xfId="78" xr:uid="{00000000-0005-0000-0000-000000000000}"/>
    <cellStyle name="Normal_SEMC OTA Test requirements" xfId="77" xr:uid="{6A97BDE1-B3AF-4623-A31A-3B1DF1246920}"/>
    <cellStyle name="Normal_SEMC OTA Test requirements 2" xfId="80" xr:uid="{00000000-0005-0000-0000-000001000000}"/>
    <cellStyle name="常规" xfId="0" builtinId="0"/>
    <cellStyle name="常规 2" xfId="81" xr:uid="{00000000-0005-0000-0000-00007E000000}"/>
    <cellStyle name="常规 2 2" xfId="84" xr:uid="{736167CE-35E5-4E94-A06C-EF3CB0A2BD36}"/>
    <cellStyle name="常规 3" xfId="79" xr:uid="{00000000-0005-0000-0000-00007F000000}"/>
    <cellStyle name="常规 4" xfId="82" xr:uid="{00000000-0005-0000-0000-000080000000}"/>
    <cellStyle name="常规 5" xfId="83" xr:uid="{00000000-0005-0000-0000-000081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Lab alignment</a:t>
            </a:r>
            <a:r>
              <a:rPr lang="en-US" altLang="zh-CN" baseline="0"/>
              <a:t> results-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Outcome'!$G$4,'Lab alignment Outcome'!$G$6,'Lab alignment Outcome'!$G$8,'Lab alignment Outcome'!$G$10)</c:f>
              <c:numCache>
                <c:formatCode>0.0</c:formatCode>
                <c:ptCount val="4"/>
                <c:pt idx="0">
                  <c:v>13.575752469984199</c:v>
                </c:pt>
                <c:pt idx="1">
                  <c:v>14.160522178393258</c:v>
                </c:pt>
                <c:pt idx="2">
                  <c:v>14.492338432845347</c:v>
                </c:pt>
                <c:pt idx="3">
                  <c:v>14.663957626157293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8-4DF4-90B9-CF636ED086B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Outcome'!$H$4,'Lab alignment Outcome'!$H$6,'Lab alignment Outcome'!$H$8,'Lab alignment Outcome'!$H$10)</c:f>
              <c:numCache>
                <c:formatCode>0.0</c:formatCode>
                <c:ptCount val="4"/>
                <c:pt idx="0">
                  <c:v>13.728114433137094</c:v>
                </c:pt>
                <c:pt idx="1">
                  <c:v>13.489627287646195</c:v>
                </c:pt>
                <c:pt idx="2">
                  <c:v>14.048427674513347</c:v>
                </c:pt>
                <c:pt idx="3">
                  <c:v>13.422403012395502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8-4DF4-90B9-CF636ED086B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Outcome'!$I$4,'Lab alignment Outcome'!$I$6,'Lab alignment Outcome'!$I$8,'Lab alignment Outcome'!$I$10)</c:f>
              <c:numCache>
                <c:formatCode>0.0</c:formatCode>
                <c:ptCount val="4"/>
                <c:pt idx="0">
                  <c:v>13.408605519572026</c:v>
                </c:pt>
                <c:pt idx="1">
                  <c:v>13.662740033319986</c:v>
                </c:pt>
                <c:pt idx="2">
                  <c:v>13.89410943750773</c:v>
                </c:pt>
                <c:pt idx="3">
                  <c:v>13.756085145676638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08-4DF4-90B9-CF636ED086B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Outcome'!$J$4,'Lab alignment Outcome'!$J$6,'Lab alignment Outcome'!$J$8,'Lab alignment Outcome'!$J$10)</c:f>
              <c:numCache>
                <c:formatCode>0.0</c:formatCode>
                <c:ptCount val="4"/>
                <c:pt idx="0">
                  <c:v>13.610761665953913</c:v>
                </c:pt>
                <c:pt idx="1">
                  <c:v>14.418326883240812</c:v>
                </c:pt>
                <c:pt idx="2">
                  <c:v>13.861624279616194</c:v>
                </c:pt>
                <c:pt idx="3">
                  <c:v>14.390932163215936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8-4DF4-90B9-CF636ED086B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Outcome'!$K$4,'Lab alignment Outcome'!$K$6,'Lab alignment Outcome'!$K$8,'Lab alignment Outcome'!$K$10)</c:f>
              <c:numCache>
                <c:formatCode>0.0</c:formatCode>
                <c:ptCount val="4"/>
                <c:pt idx="0">
                  <c:v>13.016227861815059</c:v>
                </c:pt>
                <c:pt idx="1">
                  <c:v>13.823770598390603</c:v>
                </c:pt>
                <c:pt idx="2">
                  <c:v>14.391170006475543</c:v>
                </c:pt>
                <c:pt idx="3">
                  <c:v>14.921220224307667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2-4604-AC19-25E43B77DD0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Outcome'!$L$4,'Lab alignment Outcome'!$L$6,'Lab alignment Outcome'!$L$8,'Lab alignment Outcome'!$L$10)</c:f>
              <c:numCache>
                <c:formatCode>0.0</c:formatCode>
                <c:ptCount val="4"/>
                <c:pt idx="0">
                  <c:v>13.910277167495295</c:v>
                </c:pt>
                <c:pt idx="1">
                  <c:v>13.966324394542651</c:v>
                </c:pt>
                <c:pt idx="2">
                  <c:v>14.291885500102993</c:v>
                </c:pt>
                <c:pt idx="3">
                  <c:v>14.280539538916923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1-4EE5-8461-929B18D3141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Outcome'!$M$4,'Lab alignment Outcome'!$M$6,'Lab alignment Outcome'!$M$8,'Lab alignment Outcome'!$M$10)</c:f>
              <c:numCache>
                <c:formatCode>0.0</c:formatCode>
                <c:ptCount val="4"/>
                <c:pt idx="0">
                  <c:v>13.612928107775211</c:v>
                </c:pt>
                <c:pt idx="1">
                  <c:v>13.929371590347701</c:v>
                </c:pt>
                <c:pt idx="2">
                  <c:v>14.765542699701546</c:v>
                </c:pt>
                <c:pt idx="3">
                  <c:v>13.728148797869951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1-4EE5-8461-929B18D3141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Outcome'!$N$4,'Lab alignment Outcome'!$N$6,'Lab alignment Outcome'!$N$8,'Lab alignment Outcome'!$N$10)</c:f>
              <c:numCache>
                <c:formatCode>0.0</c:formatCode>
                <c:ptCount val="4"/>
                <c:pt idx="0">
                  <c:v>12.926797095637102</c:v>
                </c:pt>
                <c:pt idx="1">
                  <c:v>14.443653969875745</c:v>
                </c:pt>
                <c:pt idx="2">
                  <c:v>13.012071254130049</c:v>
                </c:pt>
                <c:pt idx="3">
                  <c:v>14.705084424240539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B1-4EE5-8461-929B18D3141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5.5"/>
          <c:min val="12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Lab alignment</a:t>
            </a:r>
            <a:r>
              <a:rPr lang="en-US" altLang="zh-CN" baseline="0"/>
              <a:t> results-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Outcome'!$G$16,'Lab alignment Outcome'!$G$18,'Lab alignment Outcome'!$G$20,'Lab alignment Outcome'!$G$22)</c:f>
              <c:numCache>
                <c:formatCode>0.0</c:formatCode>
                <c:ptCount val="4"/>
                <c:pt idx="0">
                  <c:v>-83.798652936234873</c:v>
                </c:pt>
                <c:pt idx="1">
                  <c:v>-84.166295760144791</c:v>
                </c:pt>
                <c:pt idx="2">
                  <c:v>-85.638611073730516</c:v>
                </c:pt>
                <c:pt idx="3">
                  <c:v>-85.752211337919874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E-4C63-A2B8-738747C4E66C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Outcome'!$H$16,'Lab alignment Outcome'!$H$18,'Lab alignment Outcome'!$H$20,'Lab alignment Outcome'!$H$22)</c:f>
              <c:numCache>
                <c:formatCode>0.0</c:formatCode>
                <c:ptCount val="4"/>
                <c:pt idx="0">
                  <c:v>-84.447432681145187</c:v>
                </c:pt>
                <c:pt idx="1">
                  <c:v>-84.464917315830021</c:v>
                </c:pt>
                <c:pt idx="2">
                  <c:v>-85.898624862980228</c:v>
                </c:pt>
                <c:pt idx="3">
                  <c:v>-85.979287326074342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E-4C63-A2B8-738747C4E66C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Outcome'!$I$16,'Lab alignment Outcome'!$I$18,'Lab alignment Outcome'!$I$20,'Lab alignment Outcome'!$I$22)</c:f>
              <c:numCache>
                <c:formatCode>0.0</c:formatCode>
                <c:ptCount val="4"/>
                <c:pt idx="0">
                  <c:v>-83.838367423812031</c:v>
                </c:pt>
                <c:pt idx="1">
                  <c:v>-84.170051046360257</c:v>
                </c:pt>
                <c:pt idx="2">
                  <c:v>-85.36820744456773</c:v>
                </c:pt>
                <c:pt idx="3">
                  <c:v>-85.440400259869378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9E-4C63-A2B8-738747C4E66C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Outcome'!$J$16,'Lab alignment Outcome'!$J$18,'Lab alignment Outcome'!$J$20,'Lab alignment Outcome'!$J$22)</c:f>
              <c:numCache>
                <c:formatCode>0.0</c:formatCode>
                <c:ptCount val="4"/>
                <c:pt idx="0">
                  <c:v>-83.619410915188283</c:v>
                </c:pt>
                <c:pt idx="1">
                  <c:v>-85.097569467866691</c:v>
                </c:pt>
                <c:pt idx="2">
                  <c:v>-85.30943159876972</c:v>
                </c:pt>
                <c:pt idx="3">
                  <c:v>-86.019394684598439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9E-4C63-A2B8-738747C4E66C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Outcome'!$K$16,'Lab alignment Outcome'!$K$18,'Lab alignment Outcome'!$K$20,'Lab alignment Outcome'!$K$22)</c:f>
              <c:numCache>
                <c:formatCode>0.0</c:formatCode>
                <c:ptCount val="4"/>
                <c:pt idx="0">
                  <c:v>-82.601022493855424</c:v>
                </c:pt>
                <c:pt idx="1">
                  <c:v>-83.937901377826321</c:v>
                </c:pt>
                <c:pt idx="2">
                  <c:v>-84.726431085256962</c:v>
                </c:pt>
                <c:pt idx="3">
                  <c:v>-85.434742944677083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7-4204-B25C-8A8881F2F0A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Outcome'!$L$16,'Lab alignment Outcome'!$L$18,'Lab alignment Outcome'!$L$20,'Lab alignment Outcome'!$L$22)</c:f>
              <c:numCache>
                <c:formatCode>0.0</c:formatCode>
                <c:ptCount val="4"/>
                <c:pt idx="0">
                  <c:v>-83.814527052463106</c:v>
                </c:pt>
                <c:pt idx="1">
                  <c:v>-84.271376274581428</c:v>
                </c:pt>
                <c:pt idx="2">
                  <c:v>-85.586781840902432</c:v>
                </c:pt>
                <c:pt idx="3">
                  <c:v>-85.798224772345804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9-40DE-B0C7-BAB7F9FC6EF2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Outcome'!$M$16,'Lab alignment Outcome'!$M$18,'Lab alignment Outcome'!$M$20,'Lab alignment Outcome'!$M$22)</c:f>
              <c:numCache>
                <c:formatCode>0.0</c:formatCode>
                <c:ptCount val="4"/>
                <c:pt idx="0">
                  <c:v>-83.298436586235724</c:v>
                </c:pt>
                <c:pt idx="1">
                  <c:v>-83.83941189348667</c:v>
                </c:pt>
                <c:pt idx="2">
                  <c:v>-85.107153786418422</c:v>
                </c:pt>
                <c:pt idx="3">
                  <c:v>-85.175908183725269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19-40DE-B0C7-BAB7F9FC6EF2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Outcome'!$N$16,'Lab alignment Outcome'!$N$18,'Lab alignment Outcome'!$N$20,'Lab alignment Outcome'!$N$22)</c:f>
              <c:numCache>
                <c:formatCode>0.0</c:formatCode>
                <c:ptCount val="4"/>
                <c:pt idx="0">
                  <c:v>-82.734738613980937</c:v>
                </c:pt>
                <c:pt idx="1">
                  <c:v>-83.677119053044095</c:v>
                </c:pt>
                <c:pt idx="2">
                  <c:v>-84.412804345749947</c:v>
                </c:pt>
                <c:pt idx="3">
                  <c:v>-85.02434727927421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19-40DE-B0C7-BAB7F9FC6EF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t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axMin"/>
          <c:max val="-82"/>
          <c:min val="-87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Lab alignment</a:t>
            </a:r>
            <a:r>
              <a:rPr lang="en-US" altLang="zh-CN" baseline="0"/>
              <a:t> outcome-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Outcome'!$G$5,'Lab alignment Outcome'!$G$7,'Lab alignment Outcome'!$G$9,'Lab alignment Outcome'!$G$11)</c:f>
              <c:numCache>
                <c:formatCode>0.00</c:formatCode>
                <c:ptCount val="4"/>
                <c:pt idx="0">
                  <c:v>0.1020694298129623</c:v>
                </c:pt>
                <c:pt idx="1">
                  <c:v>0.17373006142363856</c:v>
                </c:pt>
                <c:pt idx="2">
                  <c:v>0.39769227223375481</c:v>
                </c:pt>
                <c:pt idx="3">
                  <c:v>0.43041125955973669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A-414E-944F-15FEBAA7D3CB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Outcome'!$H$5,'Lab alignment Outcome'!$H$7,'Lab alignment Outcome'!$H$9,'Lab alignment Outcome'!$H$11)</c:f>
              <c:numCache>
                <c:formatCode>0.00</c:formatCode>
                <c:ptCount val="4"/>
                <c:pt idx="0">
                  <c:v>0.25443139296585748</c:v>
                </c:pt>
                <c:pt idx="1">
                  <c:v>-0.49716482932342387</c:v>
                </c:pt>
                <c:pt idx="2">
                  <c:v>-4.6218486098245748E-2</c:v>
                </c:pt>
                <c:pt idx="3">
                  <c:v>-0.81114335420205386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A-414E-944F-15FEBAA7D3CB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Outcome'!$I$5,'Lab alignment Outcome'!$I$7,'Lab alignment Outcome'!$I$9,'Lab alignment Outcome'!$I$11)</c:f>
              <c:numCache>
                <c:formatCode>0.00</c:formatCode>
                <c:ptCount val="4"/>
                <c:pt idx="0">
                  <c:v>-6.5077520599210459E-2</c:v>
                </c:pt>
                <c:pt idx="1">
                  <c:v>-0.324052083649633</c:v>
                </c:pt>
                <c:pt idx="2">
                  <c:v>-0.20053672310386261</c:v>
                </c:pt>
                <c:pt idx="3">
                  <c:v>-0.47746122092091881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A-414E-944F-15FEBAA7D3CB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Outcome'!$J$5,'Lab alignment Outcome'!$J$7,'Lab alignment Outcome'!$J$9,'Lab alignment Outcome'!$J$11)</c:f>
              <c:numCache>
                <c:formatCode>0.00</c:formatCode>
                <c:ptCount val="4"/>
                <c:pt idx="0">
                  <c:v>0.13707862578267616</c:v>
                </c:pt>
                <c:pt idx="1">
                  <c:v>0.43153476627119325</c:v>
                </c:pt>
                <c:pt idx="2">
                  <c:v>-0.23302188099539833</c:v>
                </c:pt>
                <c:pt idx="3">
                  <c:v>0.15738579661837981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0A-414E-944F-15FEBAA7D3CB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Outcome'!$K$5,'Lab alignment Outcome'!$K$7,'Lab alignment Outcome'!$K$9,'Lab alignment Outcome'!$K$11)</c:f>
              <c:numCache>
                <c:formatCode>0.00</c:formatCode>
                <c:ptCount val="4"/>
                <c:pt idx="0">
                  <c:v>-0.45745517835617733</c:v>
                </c:pt>
                <c:pt idx="1">
                  <c:v>-0.1630215185790167</c:v>
                </c:pt>
                <c:pt idx="2">
                  <c:v>0.29652384586395009</c:v>
                </c:pt>
                <c:pt idx="3">
                  <c:v>0.68767385771011114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10-49B3-B596-10AF069015FB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Outcome'!$L$5,'Lab alignment Outcome'!$L$7,'Lab alignment Outcome'!$L$9,'Lab alignment Outcome'!$L$11)</c:f>
              <c:numCache>
                <c:formatCode>0.00</c:formatCode>
                <c:ptCount val="4"/>
                <c:pt idx="0">
                  <c:v>0.43659412732405833</c:v>
                </c:pt>
                <c:pt idx="1">
                  <c:v>-2.0467722426968038E-2</c:v>
                </c:pt>
                <c:pt idx="2">
                  <c:v>0.19723933949140005</c:v>
                </c:pt>
                <c:pt idx="3">
                  <c:v>4.6993172319366394E-2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11-48BF-87A6-A5361C8D40A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Outcome'!$M$5,'Lab alignment Outcome'!$M$7,'Lab alignment Outcome'!$M$9,'Lab alignment Outcome'!$M$11)</c:f>
              <c:numCache>
                <c:formatCode>0.00</c:formatCode>
                <c:ptCount val="4"/>
                <c:pt idx="0">
                  <c:v>0.1392450676039747</c:v>
                </c:pt>
                <c:pt idx="1">
                  <c:v>-5.74205266219181E-2</c:v>
                </c:pt>
                <c:pt idx="2">
                  <c:v>0.67089653908995395</c:v>
                </c:pt>
                <c:pt idx="3">
                  <c:v>-0.50539756872760577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11-48BF-87A6-A5361C8D40A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Outcome'!$N$5,'Lab alignment Outcome'!$N$7,'Lab alignment Outcome'!$N$9,'Lab alignment Outcome'!$N$11)</c:f>
              <c:numCache>
                <c:formatCode>0.00</c:formatCode>
                <c:ptCount val="4"/>
                <c:pt idx="0">
                  <c:v>-0.54688594453413408</c:v>
                </c:pt>
                <c:pt idx="1">
                  <c:v>0.45686185290612613</c:v>
                </c:pt>
                <c:pt idx="2">
                  <c:v>-1.0825749064815433</c:v>
                </c:pt>
                <c:pt idx="3">
                  <c:v>0.47153805764298262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1-48BF-87A6-A5361C8D40A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.7800000000000002"/>
          <c:min val="-1.780000000000000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Lab alignment</a:t>
            </a:r>
            <a:r>
              <a:rPr lang="en-US" altLang="zh-CN" baseline="0"/>
              <a:t> outcome-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Outcome'!$G$17,'Lab alignment Outcome'!$G$19,'Lab alignment Outcome'!$G$21,'Lab alignment Outcome'!$G$23)</c:f>
              <c:numCache>
                <c:formatCode>0.00</c:formatCode>
                <c:ptCount val="4"/>
                <c:pt idx="0">
                  <c:v>-0.27957934837041876</c:v>
                </c:pt>
                <c:pt idx="1">
                  <c:v>3.6784513497735816E-2</c:v>
                </c:pt>
                <c:pt idx="2">
                  <c:v>-0.38260531893352834</c:v>
                </c:pt>
                <c:pt idx="3">
                  <c:v>-0.17414673935932967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F-43B8-90FD-5A31A8ED8C02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Outcome'!$H$17,'Lab alignment Outcome'!$H$19,'Lab alignment Outcome'!$H$21,'Lab alignment Outcome'!$H$23)</c:f>
              <c:numCache>
                <c:formatCode>0.00</c:formatCode>
                <c:ptCount val="4"/>
                <c:pt idx="0">
                  <c:v>-0.92835909328073285</c:v>
                </c:pt>
                <c:pt idx="1">
                  <c:v>-0.26183704218749426</c:v>
                </c:pt>
                <c:pt idx="2">
                  <c:v>-0.64261910818323997</c:v>
                </c:pt>
                <c:pt idx="3">
                  <c:v>-0.40122272751379739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BF-43B8-90FD-5A31A8ED8C02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Outcome'!$I$17,'Lab alignment Outcome'!$I$19,'Lab alignment Outcome'!$I$21,'Lab alignment Outcome'!$I$23)</c:f>
              <c:numCache>
                <c:formatCode>0.00</c:formatCode>
                <c:ptCount val="4"/>
                <c:pt idx="0">
                  <c:v>-0.3192938359475761</c:v>
                </c:pt>
                <c:pt idx="1">
                  <c:v>3.3029227282270313E-2</c:v>
                </c:pt>
                <c:pt idx="2">
                  <c:v>-0.11220168977074252</c:v>
                </c:pt>
                <c:pt idx="3">
                  <c:v>0.13766433869116668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BF-43B8-90FD-5A31A8ED8C02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Outcome'!$J$17,'Lab alignment Outcome'!$J$19,'Lab alignment Outcome'!$J$21,'Lab alignment Outcome'!$J$23)</c:f>
              <c:numCache>
                <c:formatCode>0.00</c:formatCode>
                <c:ptCount val="4"/>
                <c:pt idx="0">
                  <c:v>-0.10033732732382816</c:v>
                </c:pt>
                <c:pt idx="1">
                  <c:v>-0.89448919422416395</c:v>
                </c:pt>
                <c:pt idx="2">
                  <c:v>-5.3425843972732423E-2</c:v>
                </c:pt>
                <c:pt idx="3">
                  <c:v>-0.44133008603789392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BF-43B8-90FD-5A31A8ED8C02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Outcome'!$K$17,'Lab alignment Outcome'!$K$19,'Lab alignment Outcome'!$K$21,'Lab alignment Outcome'!$K$23)</c:f>
              <c:numCache>
                <c:formatCode>0.00</c:formatCode>
                <c:ptCount val="4"/>
                <c:pt idx="0">
                  <c:v>0.91805109400903007</c:v>
                </c:pt>
                <c:pt idx="1">
                  <c:v>0.2651788958162058</c:v>
                </c:pt>
                <c:pt idx="2">
                  <c:v>0.52957466954002541</c:v>
                </c:pt>
                <c:pt idx="3">
                  <c:v>0.14332165388346141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3-466A-B499-E1B91698A0DC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Outcome'!$L$17,'Lab alignment Outcome'!$L$19,'Lab alignment Outcome'!$L$21,'Lab alignment Outcome'!$L$23)</c:f>
              <c:numCache>
                <c:formatCode>0.00</c:formatCode>
                <c:ptCount val="4"/>
                <c:pt idx="0">
                  <c:v>-0.29545346459865129</c:v>
                </c:pt>
                <c:pt idx="1">
                  <c:v>-6.8296000938900647E-2</c:v>
                </c:pt>
                <c:pt idx="2">
                  <c:v>-0.33077608610544473</c:v>
                </c:pt>
                <c:pt idx="3">
                  <c:v>-0.22016017378525987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26-4A9C-9911-A2F8B5C3C6C8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Outcome'!$M$17,'Lab alignment Outcome'!$M$19,'Lab alignment Outcome'!$M$21,'Lab alignment Outcome'!$M$23)</c:f>
              <c:numCache>
                <c:formatCode>0.00</c:formatCode>
                <c:ptCount val="4"/>
                <c:pt idx="0">
                  <c:v>0.2206370016287309</c:v>
                </c:pt>
                <c:pt idx="1">
                  <c:v>0.36366838015585756</c:v>
                </c:pt>
                <c:pt idx="2">
                  <c:v>0.1488519683785654</c:v>
                </c:pt>
                <c:pt idx="3">
                  <c:v>0.4021564148352752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26-4A9C-9911-A2F8B5C3C6C8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('Lab alignment Outcome'!$N$17,'Lab alignment Outcome'!$N$19,'Lab alignment Outcome'!$N$21,'Lab alignment Outcome'!$N$23)</c:f>
              <c:numCache>
                <c:formatCode>0.00</c:formatCode>
                <c:ptCount val="4"/>
                <c:pt idx="0">
                  <c:v>0.78433497388351725</c:v>
                </c:pt>
                <c:pt idx="1">
                  <c:v>0.52596122059843253</c:v>
                </c:pt>
                <c:pt idx="2">
                  <c:v>0.84320140904704033</c:v>
                </c:pt>
                <c:pt idx="3">
                  <c:v>0.55371731928633494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26-4A9C-9911-A2F8B5C3C6C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323850</xdr:colOff>
      <xdr:row>0</xdr:row>
      <xdr:rowOff>138112</xdr:rowOff>
    </xdr:from>
    <xdr:to>
      <xdr:col>27</xdr:col>
      <xdr:colOff>495300</xdr:colOff>
      <xdr:row>11</xdr:row>
      <xdr:rowOff>133350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46BAF18-E93A-4D50-819C-C03BE01C61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323850</xdr:colOff>
      <xdr:row>13</xdr:row>
      <xdr:rowOff>9525</xdr:rowOff>
    </xdr:from>
    <xdr:to>
      <xdr:col>27</xdr:col>
      <xdr:colOff>523875</xdr:colOff>
      <xdr:row>24</xdr:row>
      <xdr:rowOff>85725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4916BE9F-6819-47AE-8EFF-529D26DA1B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447675</xdr:colOff>
      <xdr:row>26</xdr:row>
      <xdr:rowOff>152399</xdr:rowOff>
    </xdr:from>
    <xdr:to>
      <xdr:col>15</xdr:col>
      <xdr:colOff>666750</xdr:colOff>
      <xdr:row>41</xdr:row>
      <xdr:rowOff>142874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67F5667D-BDF8-4512-8EAF-510B85A7E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419099</xdr:colOff>
      <xdr:row>43</xdr:row>
      <xdr:rowOff>28575</xdr:rowOff>
    </xdr:from>
    <xdr:to>
      <xdr:col>15</xdr:col>
      <xdr:colOff>638174</xdr:colOff>
      <xdr:row>57</xdr:row>
      <xdr:rowOff>104775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5198B4E7-9490-4AD6-9483-1596D3E9B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01991" y="367446"/>
          <a:ext cx="6154039" cy="696290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04086" y="380773"/>
          <a:ext cx="6179724" cy="721544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950762" y="496736"/>
          <a:ext cx="6968833" cy="920729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0.1204</cdr:x>
      <cdr:y>0.17129</cdr:y>
    </cdr:from>
    <cdr:to>
      <cdr:x>0.98535</cdr:x>
      <cdr:y>0.51215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965843" y="451610"/>
          <a:ext cx="6938590" cy="898684"/>
          <a:chOff x="563086" y="469900"/>
          <a:chExt cx="4045166" cy="935038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63086" y="4905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06638" y="4794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93852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42514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n41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4" sqref="B14"/>
    </sheetView>
  </sheetViews>
  <sheetFormatPr defaultColWidth="8.6640625" defaultRowHeight="14.4"/>
  <cols>
    <col min="1" max="1" width="44.33203125" customWidth="1"/>
    <col min="2" max="2" width="62.6640625" customWidth="1"/>
  </cols>
  <sheetData>
    <row r="1" spans="1:2" ht="28.8">
      <c r="A1" s="3" t="s">
        <v>77</v>
      </c>
    </row>
    <row r="3" spans="1:2">
      <c r="A3" s="2" t="s">
        <v>0</v>
      </c>
      <c r="B3" s="31" t="s">
        <v>81</v>
      </c>
    </row>
    <row r="4" spans="1:2">
      <c r="A4" s="2" t="s">
        <v>1</v>
      </c>
      <c r="B4" s="31" t="s">
        <v>78</v>
      </c>
    </row>
    <row r="5" spans="1:2">
      <c r="A5" s="2" t="s">
        <v>2</v>
      </c>
      <c r="B5" t="s">
        <v>17</v>
      </c>
    </row>
    <row r="6" spans="1:2">
      <c r="A6" s="2" t="s">
        <v>3</v>
      </c>
      <c r="B6" s="31" t="s">
        <v>79</v>
      </c>
    </row>
    <row r="7" spans="1:2">
      <c r="A7" s="2" t="s">
        <v>4</v>
      </c>
      <c r="B7" t="s">
        <v>6</v>
      </c>
    </row>
    <row r="8" spans="1:2">
      <c r="A8" s="2"/>
    </row>
    <row r="9" spans="1:2" ht="28.8">
      <c r="A9" s="2" t="s">
        <v>5</v>
      </c>
      <c r="B9" s="1" t="s">
        <v>80</v>
      </c>
    </row>
    <row r="11" spans="1:2">
      <c r="B11" s="2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C96C1485-5954-4FF3-A18C-AF4BF85C342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72"/>
  <sheetViews>
    <sheetView topLeftCell="A31" zoomScaleNormal="100" workbookViewId="0">
      <selection activeCell="S44" sqref="S44"/>
    </sheetView>
  </sheetViews>
  <sheetFormatPr defaultColWidth="8.6640625" defaultRowHeight="14.4"/>
  <cols>
    <col min="1" max="1" width="7.88671875" style="4" customWidth="1"/>
    <col min="2" max="2" width="9.33203125" style="8" customWidth="1"/>
    <col min="3" max="3" width="8.6640625" style="8" customWidth="1"/>
    <col min="4" max="4" width="7.109375" style="8" customWidth="1"/>
    <col min="5" max="5" width="6.109375" style="8" customWidth="1"/>
    <col min="6" max="6" width="9.109375" style="8" customWidth="1"/>
    <col min="7" max="7" width="10" style="8" customWidth="1"/>
    <col min="8" max="8" width="9.109375" style="8" customWidth="1"/>
    <col min="9" max="9" width="9.33203125" style="8" customWidth="1"/>
    <col min="10" max="10" width="9.44140625" style="8" customWidth="1"/>
    <col min="11" max="12" width="8.88671875" style="8" customWidth="1"/>
    <col min="13" max="13" width="8.5546875" style="8" customWidth="1"/>
    <col min="14" max="14" width="8.88671875" style="8" customWidth="1"/>
    <col min="15" max="15" width="9.6640625" style="8" customWidth="1"/>
    <col min="16" max="16" width="11.88671875" style="8" customWidth="1"/>
    <col min="17" max="17" width="10.6640625" bestFit="1" customWidth="1"/>
  </cols>
  <sheetData>
    <row r="1" spans="1:71" s="31" customFormat="1" ht="15" thickBot="1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71">
      <c r="A2" s="83" t="s">
        <v>31</v>
      </c>
      <c r="B2" s="85" t="s">
        <v>22</v>
      </c>
      <c r="C2" s="85" t="s">
        <v>29</v>
      </c>
      <c r="D2" s="85" t="s">
        <v>18</v>
      </c>
      <c r="E2" s="85" t="s">
        <v>24</v>
      </c>
      <c r="F2" s="85" t="s">
        <v>26</v>
      </c>
      <c r="G2" s="87" t="s">
        <v>20</v>
      </c>
      <c r="H2" s="88"/>
      <c r="I2" s="88"/>
      <c r="J2" s="88"/>
      <c r="K2" s="88"/>
      <c r="L2" s="88"/>
      <c r="M2" s="88"/>
      <c r="N2" s="89"/>
      <c r="O2" s="90" t="s">
        <v>41</v>
      </c>
      <c r="P2" s="92" t="s">
        <v>43</v>
      </c>
    </row>
    <row r="3" spans="1:71" s="4" customFormat="1">
      <c r="A3" s="84"/>
      <c r="B3" s="86"/>
      <c r="C3" s="86"/>
      <c r="D3" s="86"/>
      <c r="E3" s="86"/>
      <c r="F3" s="86"/>
      <c r="G3" s="14" t="s">
        <v>32</v>
      </c>
      <c r="H3" s="14" t="s">
        <v>33</v>
      </c>
      <c r="I3" s="14" t="s">
        <v>34</v>
      </c>
      <c r="J3" s="14" t="s">
        <v>35</v>
      </c>
      <c r="K3" s="14" t="s">
        <v>36</v>
      </c>
      <c r="L3" s="14" t="s">
        <v>37</v>
      </c>
      <c r="M3" s="14" t="s">
        <v>38</v>
      </c>
      <c r="N3" s="14" t="s">
        <v>39</v>
      </c>
      <c r="O3" s="91"/>
      <c r="P3" s="93"/>
    </row>
    <row r="4" spans="1:71" s="5" customFormat="1">
      <c r="A4" s="65" t="s">
        <v>30</v>
      </c>
      <c r="B4" s="15" t="s">
        <v>57</v>
      </c>
      <c r="C4" s="16">
        <v>100</v>
      </c>
      <c r="D4" s="16" t="s">
        <v>28</v>
      </c>
      <c r="E4" s="15" t="s">
        <v>25</v>
      </c>
      <c r="F4" s="15" t="s">
        <v>27</v>
      </c>
      <c r="G4" s="16">
        <f>'LAD Measurement results'!H8</f>
        <v>13.575752469984199</v>
      </c>
      <c r="H4" s="16">
        <f>'LAD Measurement results'!V8</f>
        <v>13.728114433137094</v>
      </c>
      <c r="I4" s="16">
        <f>'LAD Measurement results'!H32</f>
        <v>13.408605519572026</v>
      </c>
      <c r="J4" s="16">
        <f>'LAD Measurement results'!V32</f>
        <v>13.610761665953913</v>
      </c>
      <c r="K4" s="16">
        <f>'LAD Measurement results'!H56</f>
        <v>13.016227861815059</v>
      </c>
      <c r="L4" s="16">
        <f>'LAD Measurement results'!V56</f>
        <v>13.910277167495295</v>
      </c>
      <c r="M4" s="16">
        <f>'LAD Measurement results'!H80</f>
        <v>13.612928107775211</v>
      </c>
      <c r="N4" s="16">
        <f>'LAD Measurement results'!V80</f>
        <v>12.926797095637102</v>
      </c>
      <c r="O4" s="17" t="s">
        <v>42</v>
      </c>
      <c r="P4" s="67">
        <f>AVERAGE(G4:N4)</f>
        <v>13.473683040171236</v>
      </c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</row>
    <row r="5" spans="1:71" s="5" customFormat="1">
      <c r="A5" s="77" t="s">
        <v>61</v>
      </c>
      <c r="B5" s="78"/>
      <c r="C5" s="78"/>
      <c r="D5" s="78"/>
      <c r="E5" s="78"/>
      <c r="F5" s="79"/>
      <c r="G5" s="30">
        <f>G4-P4</f>
        <v>0.1020694298129623</v>
      </c>
      <c r="H5" s="30">
        <f>H4-P4</f>
        <v>0.25443139296585748</v>
      </c>
      <c r="I5" s="30">
        <f>I4-P4</f>
        <v>-6.5077520599210459E-2</v>
      </c>
      <c r="J5" s="30">
        <f>J4-P4</f>
        <v>0.13707862578267616</v>
      </c>
      <c r="K5" s="30">
        <f>K4-P4</f>
        <v>-0.45745517835617733</v>
      </c>
      <c r="L5" s="30">
        <f>L4-P4</f>
        <v>0.43659412732405833</v>
      </c>
      <c r="M5" s="30">
        <f>M4-P4</f>
        <v>0.1392450676039747</v>
      </c>
      <c r="N5" s="30">
        <f>N4-P4</f>
        <v>-0.54688594453413408</v>
      </c>
      <c r="O5" s="7"/>
      <c r="P5" s="68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s="5" customFormat="1">
      <c r="A6" s="65" t="s">
        <v>30</v>
      </c>
      <c r="B6" s="15" t="s">
        <v>58</v>
      </c>
      <c r="C6" s="16">
        <v>100</v>
      </c>
      <c r="D6" s="16" t="s">
        <v>28</v>
      </c>
      <c r="E6" s="15" t="s">
        <v>25</v>
      </c>
      <c r="F6" s="15" t="s">
        <v>27</v>
      </c>
      <c r="G6" s="16">
        <f>'LAD Measurement results'!H11</f>
        <v>14.160522178393258</v>
      </c>
      <c r="H6" s="16">
        <f>'LAD Measurement results'!V11</f>
        <v>13.489627287646195</v>
      </c>
      <c r="I6" s="16">
        <f>'LAD Measurement results'!H35</f>
        <v>13.662740033319986</v>
      </c>
      <c r="J6" s="16">
        <f>'LAD Measurement results'!V35</f>
        <v>14.418326883240812</v>
      </c>
      <c r="K6" s="16">
        <f>'LAD Measurement results'!H59</f>
        <v>13.823770598390603</v>
      </c>
      <c r="L6" s="16">
        <f>'LAD Measurement results'!V59</f>
        <v>13.966324394542651</v>
      </c>
      <c r="M6" s="16">
        <f>'LAD Measurement results'!H83</f>
        <v>13.929371590347701</v>
      </c>
      <c r="N6" s="16">
        <f>'LAD Measurement results'!V83</f>
        <v>14.443653969875745</v>
      </c>
      <c r="O6" s="17" t="s">
        <v>42</v>
      </c>
      <c r="P6" s="67">
        <f>AVERAGE(G6:N6)</f>
        <v>13.986792116969619</v>
      </c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s="5" customFormat="1">
      <c r="A7" s="77" t="s">
        <v>61</v>
      </c>
      <c r="B7" s="78"/>
      <c r="C7" s="78"/>
      <c r="D7" s="78"/>
      <c r="E7" s="78"/>
      <c r="F7" s="79"/>
      <c r="G7" s="30">
        <f>G6-P6</f>
        <v>0.17373006142363856</v>
      </c>
      <c r="H7" s="30">
        <f>H6-P6</f>
        <v>-0.49716482932342387</v>
      </c>
      <c r="I7" s="30">
        <f>I6-P6</f>
        <v>-0.324052083649633</v>
      </c>
      <c r="J7" s="30">
        <f>J6-P6</f>
        <v>0.43153476627119325</v>
      </c>
      <c r="K7" s="30">
        <f>K6-P6</f>
        <v>-0.1630215185790167</v>
      </c>
      <c r="L7" s="30">
        <f>L6-P6</f>
        <v>-2.0467722426968038E-2</v>
      </c>
      <c r="M7" s="30">
        <f>M6-P6</f>
        <v>-5.74205266219181E-2</v>
      </c>
      <c r="N7" s="30">
        <f>N6-P6</f>
        <v>0.45686185290612613</v>
      </c>
      <c r="O7" s="7"/>
      <c r="P7" s="68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</row>
    <row r="8" spans="1:71" s="5" customFormat="1">
      <c r="A8" s="65" t="s">
        <v>40</v>
      </c>
      <c r="B8" s="15" t="s">
        <v>57</v>
      </c>
      <c r="C8" s="16">
        <v>100</v>
      </c>
      <c r="D8" s="16" t="s">
        <v>28</v>
      </c>
      <c r="E8" s="15" t="s">
        <v>25</v>
      </c>
      <c r="F8" s="15" t="s">
        <v>27</v>
      </c>
      <c r="G8" s="16">
        <f>'LAD Measurement results'!H20</f>
        <v>14.492338432845347</v>
      </c>
      <c r="H8" s="16">
        <f>'LAD Measurement results'!V20</f>
        <v>14.048427674513347</v>
      </c>
      <c r="I8" s="16">
        <f>'LAD Measurement results'!H44</f>
        <v>13.89410943750773</v>
      </c>
      <c r="J8" s="16">
        <f>'LAD Measurement results'!V44</f>
        <v>13.861624279616194</v>
      </c>
      <c r="K8" s="16">
        <f>'LAD Measurement results'!H68</f>
        <v>14.391170006475543</v>
      </c>
      <c r="L8" s="16">
        <f>'LAD Measurement results'!V68</f>
        <v>14.291885500102993</v>
      </c>
      <c r="M8" s="16">
        <f>'LAD Measurement results'!H92</f>
        <v>14.765542699701546</v>
      </c>
      <c r="N8" s="16">
        <f>'LAD Measurement results'!V92</f>
        <v>13.012071254130049</v>
      </c>
      <c r="O8" s="17" t="s">
        <v>42</v>
      </c>
      <c r="P8" s="67">
        <f>AVERAGE(G8:N8)</f>
        <v>14.094646160611592</v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</row>
    <row r="9" spans="1:71" s="5" customFormat="1">
      <c r="A9" s="77" t="s">
        <v>61</v>
      </c>
      <c r="B9" s="78"/>
      <c r="C9" s="78"/>
      <c r="D9" s="78"/>
      <c r="E9" s="78"/>
      <c r="F9" s="79"/>
      <c r="G9" s="30">
        <f>G8-P8</f>
        <v>0.39769227223375481</v>
      </c>
      <c r="H9" s="30">
        <f>H8-P8</f>
        <v>-4.6218486098245748E-2</v>
      </c>
      <c r="I9" s="30">
        <f>I8-P8</f>
        <v>-0.20053672310386261</v>
      </c>
      <c r="J9" s="30">
        <f>J8-P8</f>
        <v>-0.23302188099539833</v>
      </c>
      <c r="K9" s="30">
        <f>K8-P8</f>
        <v>0.29652384586395009</v>
      </c>
      <c r="L9" s="30">
        <f>L8-P8</f>
        <v>0.19723933949140005</v>
      </c>
      <c r="M9" s="30">
        <f>M8-P8</f>
        <v>0.67089653908995395</v>
      </c>
      <c r="N9" s="30">
        <f>N8-P8</f>
        <v>-1.0825749064815433</v>
      </c>
      <c r="O9" s="7"/>
      <c r="P9" s="68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1" s="5" customFormat="1">
      <c r="A10" s="65" t="s">
        <v>40</v>
      </c>
      <c r="B10" s="15" t="s">
        <v>58</v>
      </c>
      <c r="C10" s="16">
        <v>100</v>
      </c>
      <c r="D10" s="16" t="s">
        <v>28</v>
      </c>
      <c r="E10" s="15" t="s">
        <v>25</v>
      </c>
      <c r="F10" s="15" t="s">
        <v>27</v>
      </c>
      <c r="G10" s="16">
        <f>'LAD Measurement results'!H23</f>
        <v>14.663957626157293</v>
      </c>
      <c r="H10" s="16">
        <f>'LAD Measurement results'!V23</f>
        <v>13.422403012395502</v>
      </c>
      <c r="I10" s="16">
        <f>'LAD Measurement results'!H47</f>
        <v>13.756085145676638</v>
      </c>
      <c r="J10" s="16">
        <f>'LAD Measurement results'!V47</f>
        <v>14.390932163215936</v>
      </c>
      <c r="K10" s="16">
        <f>'LAD Measurement results'!H71</f>
        <v>14.921220224307667</v>
      </c>
      <c r="L10" s="16">
        <f>'LAD Measurement results'!V71</f>
        <v>14.280539538916923</v>
      </c>
      <c r="M10" s="16">
        <f>'LAD Measurement results'!H95</f>
        <v>13.728148797869951</v>
      </c>
      <c r="N10" s="16">
        <f>'LAD Measurement results'!V95</f>
        <v>14.705084424240539</v>
      </c>
      <c r="O10" s="17" t="s">
        <v>42</v>
      </c>
      <c r="P10" s="67">
        <f>AVERAGE(G10:N10)</f>
        <v>14.233546366597556</v>
      </c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pans="1:71" s="5" customFormat="1" ht="15" thickBot="1">
      <c r="A11" s="80" t="s">
        <v>61</v>
      </c>
      <c r="B11" s="81"/>
      <c r="C11" s="81"/>
      <c r="D11" s="81"/>
      <c r="E11" s="81"/>
      <c r="F11" s="82"/>
      <c r="G11" s="64">
        <f>G10-P10</f>
        <v>0.43041125955973669</v>
      </c>
      <c r="H11" s="64">
        <f>H10-P10</f>
        <v>-0.81114335420205386</v>
      </c>
      <c r="I11" s="64">
        <f>I10-P10</f>
        <v>-0.47746122092091881</v>
      </c>
      <c r="J11" s="64">
        <f>J10-P10</f>
        <v>0.15738579661837981</v>
      </c>
      <c r="K11" s="64">
        <f>K10-P10</f>
        <v>0.68767385771011114</v>
      </c>
      <c r="L11" s="64">
        <f>L10-P10</f>
        <v>4.6993172319366394E-2</v>
      </c>
      <c r="M11" s="64">
        <f>M10-P10</f>
        <v>-0.50539756872760577</v>
      </c>
      <c r="N11" s="64">
        <f>N10-P10</f>
        <v>0.47153805764298262</v>
      </c>
      <c r="O11" s="66"/>
      <c r="P11" s="69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</row>
    <row r="13" spans="1:71" s="4" customFormat="1" ht="15" thickBot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71" s="4" customFormat="1">
      <c r="A14" s="83" t="s">
        <v>31</v>
      </c>
      <c r="B14" s="85" t="s">
        <v>22</v>
      </c>
      <c r="C14" s="85" t="s">
        <v>29</v>
      </c>
      <c r="D14" s="85" t="s">
        <v>18</v>
      </c>
      <c r="E14" s="85" t="s">
        <v>24</v>
      </c>
      <c r="F14" s="85" t="s">
        <v>26</v>
      </c>
      <c r="G14" s="87" t="s">
        <v>21</v>
      </c>
      <c r="H14" s="88"/>
      <c r="I14" s="88"/>
      <c r="J14" s="88"/>
      <c r="K14" s="88"/>
      <c r="L14" s="88"/>
      <c r="M14" s="88"/>
      <c r="N14" s="89"/>
      <c r="O14" s="90" t="s">
        <v>41</v>
      </c>
      <c r="P14" s="92" t="s">
        <v>43</v>
      </c>
    </row>
    <row r="15" spans="1:71" s="4" customFormat="1">
      <c r="A15" s="84"/>
      <c r="B15" s="86"/>
      <c r="C15" s="86"/>
      <c r="D15" s="86"/>
      <c r="E15" s="86"/>
      <c r="F15" s="86"/>
      <c r="G15" s="14" t="s">
        <v>32</v>
      </c>
      <c r="H15" s="14" t="s">
        <v>33</v>
      </c>
      <c r="I15" s="14" t="s">
        <v>34</v>
      </c>
      <c r="J15" s="14" t="s">
        <v>35</v>
      </c>
      <c r="K15" s="14" t="s">
        <v>36</v>
      </c>
      <c r="L15" s="14" t="s">
        <v>37</v>
      </c>
      <c r="M15" s="14" t="s">
        <v>38</v>
      </c>
      <c r="N15" s="14" t="s">
        <v>39</v>
      </c>
      <c r="O15" s="91"/>
      <c r="P15" s="93"/>
    </row>
    <row r="16" spans="1:71" s="4" customFormat="1">
      <c r="A16" s="65" t="s">
        <v>30</v>
      </c>
      <c r="B16" s="15" t="s">
        <v>57</v>
      </c>
      <c r="C16" s="16">
        <v>100</v>
      </c>
      <c r="D16" s="16" t="s">
        <v>28</v>
      </c>
      <c r="E16" s="15" t="s">
        <v>25</v>
      </c>
      <c r="F16" s="15" t="s">
        <v>27</v>
      </c>
      <c r="G16" s="16">
        <f>'LAD Measurement results'!N8</f>
        <v>-83.798652936234873</v>
      </c>
      <c r="H16" s="16">
        <f>'LAD Measurement results'!AB8</f>
        <v>-84.447432681145187</v>
      </c>
      <c r="I16" s="16">
        <f>'LAD Measurement results'!N32</f>
        <v>-83.838367423812031</v>
      </c>
      <c r="J16" s="16">
        <f>'LAD Measurement results'!AB32</f>
        <v>-83.619410915188283</v>
      </c>
      <c r="K16" s="16">
        <f>'LAD Measurement results'!N56</f>
        <v>-82.601022493855424</v>
      </c>
      <c r="L16" s="16">
        <f>'LAD Measurement results'!AB56</f>
        <v>-83.814527052463106</v>
      </c>
      <c r="M16" s="16">
        <f>'LAD Measurement results'!N80</f>
        <v>-83.298436586235724</v>
      </c>
      <c r="N16" s="16">
        <f>'LAD Measurement results'!AB80</f>
        <v>-82.734738613980937</v>
      </c>
      <c r="O16" s="17" t="s">
        <v>42</v>
      </c>
      <c r="P16" s="67">
        <f>AVERAGE(G16:N16)</f>
        <v>-83.519073587864455</v>
      </c>
    </row>
    <row r="17" spans="1:16" s="4" customFormat="1">
      <c r="A17" s="77" t="s">
        <v>61</v>
      </c>
      <c r="B17" s="78"/>
      <c r="C17" s="78"/>
      <c r="D17" s="78"/>
      <c r="E17" s="78"/>
      <c r="F17" s="79"/>
      <c r="G17" s="30">
        <f>G16-P16</f>
        <v>-0.27957934837041876</v>
      </c>
      <c r="H17" s="30">
        <f>H16-P16</f>
        <v>-0.92835909328073285</v>
      </c>
      <c r="I17" s="30">
        <f>I16-P16</f>
        <v>-0.3192938359475761</v>
      </c>
      <c r="J17" s="30">
        <f>J16-P16</f>
        <v>-0.10033732732382816</v>
      </c>
      <c r="K17" s="30">
        <f>K16-P16</f>
        <v>0.91805109400903007</v>
      </c>
      <c r="L17" s="30">
        <f>L16-P16</f>
        <v>-0.29545346459865129</v>
      </c>
      <c r="M17" s="30">
        <f>M16-P16</f>
        <v>0.2206370016287309</v>
      </c>
      <c r="N17" s="30">
        <f>N16-P16</f>
        <v>0.78433497388351725</v>
      </c>
      <c r="O17" s="7"/>
      <c r="P17" s="68"/>
    </row>
    <row r="18" spans="1:16" s="4" customFormat="1">
      <c r="A18" s="65" t="s">
        <v>30</v>
      </c>
      <c r="B18" s="15" t="s">
        <v>58</v>
      </c>
      <c r="C18" s="16">
        <v>100</v>
      </c>
      <c r="D18" s="16" t="s">
        <v>28</v>
      </c>
      <c r="E18" s="15" t="s">
        <v>25</v>
      </c>
      <c r="F18" s="15" t="s">
        <v>27</v>
      </c>
      <c r="G18" s="16">
        <f>'LAD Measurement results'!N11</f>
        <v>-84.166295760144791</v>
      </c>
      <c r="H18" s="16">
        <f>'LAD Measurement results'!AB11</f>
        <v>-84.464917315830021</v>
      </c>
      <c r="I18" s="16">
        <f>'LAD Measurement results'!N35</f>
        <v>-84.170051046360257</v>
      </c>
      <c r="J18" s="16">
        <f>'LAD Measurement results'!AB35</f>
        <v>-85.097569467866691</v>
      </c>
      <c r="K18" s="16">
        <f>'LAD Measurement results'!N59</f>
        <v>-83.937901377826321</v>
      </c>
      <c r="L18" s="16">
        <f>'LAD Measurement results'!AB59</f>
        <v>-84.271376274581428</v>
      </c>
      <c r="M18" s="16">
        <f>'LAD Measurement results'!N83</f>
        <v>-83.83941189348667</v>
      </c>
      <c r="N18" s="16">
        <f>'LAD Measurement results'!AB83</f>
        <v>-83.677119053044095</v>
      </c>
      <c r="O18" s="17" t="s">
        <v>42</v>
      </c>
      <c r="P18" s="67">
        <f>AVERAGE(G18:N18)</f>
        <v>-84.203080273642527</v>
      </c>
    </row>
    <row r="19" spans="1:16">
      <c r="A19" s="77" t="s">
        <v>61</v>
      </c>
      <c r="B19" s="78"/>
      <c r="C19" s="78"/>
      <c r="D19" s="78"/>
      <c r="E19" s="78"/>
      <c r="F19" s="79"/>
      <c r="G19" s="30">
        <f>G18-P18</f>
        <v>3.6784513497735816E-2</v>
      </c>
      <c r="H19" s="30">
        <f>H18-P18</f>
        <v>-0.26183704218749426</v>
      </c>
      <c r="I19" s="30">
        <f>I18-P18</f>
        <v>3.3029227282270313E-2</v>
      </c>
      <c r="J19" s="30">
        <f>J18-P18</f>
        <v>-0.89448919422416395</v>
      </c>
      <c r="K19" s="30">
        <f>K18-P18</f>
        <v>0.2651788958162058</v>
      </c>
      <c r="L19" s="30">
        <f>L18-P18</f>
        <v>-6.8296000938900647E-2</v>
      </c>
      <c r="M19" s="30">
        <f>M18-P18</f>
        <v>0.36366838015585756</v>
      </c>
      <c r="N19" s="30">
        <f>N18-P18</f>
        <v>0.52596122059843253</v>
      </c>
      <c r="O19" s="7"/>
      <c r="P19" s="68"/>
    </row>
    <row r="20" spans="1:16">
      <c r="A20" s="65" t="s">
        <v>40</v>
      </c>
      <c r="B20" s="15" t="s">
        <v>57</v>
      </c>
      <c r="C20" s="16">
        <v>100</v>
      </c>
      <c r="D20" s="16" t="s">
        <v>28</v>
      </c>
      <c r="E20" s="15" t="s">
        <v>25</v>
      </c>
      <c r="F20" s="15" t="s">
        <v>27</v>
      </c>
      <c r="G20" s="16">
        <f>'LAD Measurement results'!N20</f>
        <v>-85.638611073730516</v>
      </c>
      <c r="H20" s="16">
        <f>'LAD Measurement results'!AB20</f>
        <v>-85.898624862980228</v>
      </c>
      <c r="I20" s="16">
        <f>'LAD Measurement results'!N44</f>
        <v>-85.36820744456773</v>
      </c>
      <c r="J20" s="16">
        <f>'LAD Measurement results'!AB44</f>
        <v>-85.30943159876972</v>
      </c>
      <c r="K20" s="16">
        <f>'LAD Measurement results'!N68</f>
        <v>-84.726431085256962</v>
      </c>
      <c r="L20" s="62">
        <f>'LAD Measurement results'!AB68</f>
        <v>-85.586781840902432</v>
      </c>
      <c r="M20" s="16">
        <f>'LAD Measurement results'!N92</f>
        <v>-85.107153786418422</v>
      </c>
      <c r="N20" s="16">
        <f>'LAD Measurement results'!AB92</f>
        <v>-84.412804345749947</v>
      </c>
      <c r="O20" s="17" t="s">
        <v>42</v>
      </c>
      <c r="P20" s="67">
        <f>AVERAGE(G20:N20)</f>
        <v>-85.256005754796988</v>
      </c>
    </row>
    <row r="21" spans="1:16">
      <c r="A21" s="77" t="s">
        <v>61</v>
      </c>
      <c r="B21" s="78"/>
      <c r="C21" s="78"/>
      <c r="D21" s="78"/>
      <c r="E21" s="78"/>
      <c r="F21" s="79"/>
      <c r="G21" s="30">
        <f>G20-P20</f>
        <v>-0.38260531893352834</v>
      </c>
      <c r="H21" s="30">
        <f>H20-P20</f>
        <v>-0.64261910818323997</v>
      </c>
      <c r="I21" s="30">
        <f>I20-P20</f>
        <v>-0.11220168977074252</v>
      </c>
      <c r="J21" s="30">
        <f>J20-P20</f>
        <v>-5.3425843972732423E-2</v>
      </c>
      <c r="K21" s="30">
        <f>K20-P20</f>
        <v>0.52957466954002541</v>
      </c>
      <c r="L21" s="63">
        <f>L20-P20</f>
        <v>-0.33077608610544473</v>
      </c>
      <c r="M21" s="30">
        <f>M20-P20</f>
        <v>0.1488519683785654</v>
      </c>
      <c r="N21" s="30">
        <f>N20-P20</f>
        <v>0.84320140904704033</v>
      </c>
      <c r="O21" s="7"/>
      <c r="P21" s="68"/>
    </row>
    <row r="22" spans="1:16">
      <c r="A22" s="65" t="s">
        <v>40</v>
      </c>
      <c r="B22" s="15" t="s">
        <v>58</v>
      </c>
      <c r="C22" s="16">
        <v>100</v>
      </c>
      <c r="D22" s="16" t="s">
        <v>28</v>
      </c>
      <c r="E22" s="15" t="s">
        <v>25</v>
      </c>
      <c r="F22" s="15" t="s">
        <v>27</v>
      </c>
      <c r="G22" s="16">
        <f>'LAD Measurement results'!N23</f>
        <v>-85.752211337919874</v>
      </c>
      <c r="H22" s="16">
        <f>'LAD Measurement results'!AB23</f>
        <v>-85.979287326074342</v>
      </c>
      <c r="I22" s="16">
        <f>'LAD Measurement results'!N47</f>
        <v>-85.440400259869378</v>
      </c>
      <c r="J22" s="16">
        <f>'LAD Measurement results'!AB47</f>
        <v>-86.019394684598439</v>
      </c>
      <c r="K22" s="16">
        <f>'LAD Measurement results'!N71</f>
        <v>-85.434742944677083</v>
      </c>
      <c r="L22" s="16">
        <f>'LAD Measurement results'!AB71</f>
        <v>-85.798224772345804</v>
      </c>
      <c r="M22" s="16">
        <f>'LAD Measurement results'!N95</f>
        <v>-85.175908183725269</v>
      </c>
      <c r="N22" s="16">
        <f>'LAD Measurement results'!AB95</f>
        <v>-85.02434727927421</v>
      </c>
      <c r="O22" s="17" t="s">
        <v>42</v>
      </c>
      <c r="P22" s="67">
        <f>AVERAGE(G22:N22)</f>
        <v>-85.578064598560545</v>
      </c>
    </row>
    <row r="23" spans="1:16" ht="15" thickBot="1">
      <c r="A23" s="80" t="s">
        <v>61</v>
      </c>
      <c r="B23" s="81"/>
      <c r="C23" s="81"/>
      <c r="D23" s="81"/>
      <c r="E23" s="81"/>
      <c r="F23" s="82"/>
      <c r="G23" s="64">
        <f>G22-P22</f>
        <v>-0.17414673935932967</v>
      </c>
      <c r="H23" s="64">
        <f>H22-P22</f>
        <v>-0.40122272751379739</v>
      </c>
      <c r="I23" s="64">
        <f>I22-P22</f>
        <v>0.13766433869116668</v>
      </c>
      <c r="J23" s="64">
        <f>J22-P22</f>
        <v>-0.44133008603789392</v>
      </c>
      <c r="K23" s="64">
        <f>K22-P22</f>
        <v>0.14332165388346141</v>
      </c>
      <c r="L23" s="64">
        <f>L22-P22</f>
        <v>-0.22016017378525987</v>
      </c>
      <c r="M23" s="64">
        <f>M22-P22</f>
        <v>0.4021564148352752</v>
      </c>
      <c r="N23" s="64">
        <f>N22-P22</f>
        <v>0.55371731928633494</v>
      </c>
      <c r="O23" s="66"/>
      <c r="P23" s="69"/>
    </row>
    <row r="25" spans="1:16">
      <c r="A25" s="72" t="s">
        <v>62</v>
      </c>
      <c r="B25" s="73"/>
      <c r="C25" s="73"/>
      <c r="D25" s="73"/>
      <c r="E25" s="73"/>
      <c r="F25" s="74"/>
      <c r="G25" s="29" t="s">
        <v>63</v>
      </c>
      <c r="H25" s="29" t="s">
        <v>63</v>
      </c>
      <c r="I25" s="29" t="s">
        <v>63</v>
      </c>
      <c r="J25" s="29" t="s">
        <v>63</v>
      </c>
      <c r="K25" s="29" t="s">
        <v>63</v>
      </c>
      <c r="L25" s="29" t="s">
        <v>63</v>
      </c>
      <c r="M25" s="29" t="s">
        <v>63</v>
      </c>
      <c r="N25" s="29" t="s">
        <v>63</v>
      </c>
    </row>
    <row r="26" spans="1:16">
      <c r="A26" s="31" t="s">
        <v>70</v>
      </c>
      <c r="C26" s="11"/>
      <c r="D26" s="11"/>
      <c r="K26" s="12"/>
      <c r="L26" s="13"/>
      <c r="M26" s="13"/>
      <c r="N26" s="13"/>
      <c r="O26" s="13"/>
      <c r="P26" s="13"/>
    </row>
    <row r="27" spans="1:16">
      <c r="A27" s="9" t="s">
        <v>65</v>
      </c>
      <c r="B27" s="41">
        <v>1.78</v>
      </c>
      <c r="C27" s="10"/>
      <c r="D27" s="11"/>
      <c r="K27" s="12"/>
      <c r="L27" s="13"/>
      <c r="M27" s="13"/>
      <c r="N27" s="13"/>
      <c r="O27" s="13"/>
      <c r="P27" s="13"/>
    </row>
    <row r="28" spans="1:16">
      <c r="A28" s="9" t="s">
        <v>66</v>
      </c>
      <c r="B28" s="41">
        <v>2.2000000000000002</v>
      </c>
      <c r="C28" s="10"/>
      <c r="D28" s="11"/>
      <c r="K28" s="12"/>
      <c r="L28" s="13"/>
      <c r="M28" s="13"/>
      <c r="N28" s="13"/>
      <c r="O28" s="13"/>
      <c r="P28" s="13"/>
    </row>
    <row r="29" spans="1:16">
      <c r="C29" s="11"/>
      <c r="D29" s="11"/>
      <c r="K29" s="12"/>
      <c r="L29" s="13"/>
      <c r="M29" s="13"/>
      <c r="N29" s="13"/>
      <c r="O29" s="13"/>
      <c r="P29" s="13"/>
    </row>
    <row r="30" spans="1:16">
      <c r="A30" s="11" t="s">
        <v>23</v>
      </c>
      <c r="B30" s="8" t="s">
        <v>64</v>
      </c>
      <c r="C30" s="11"/>
      <c r="D30" s="11"/>
      <c r="K30" s="12"/>
      <c r="L30" s="13"/>
      <c r="M30" s="13"/>
      <c r="N30" s="13"/>
      <c r="O30" s="13"/>
      <c r="P30" s="13"/>
    </row>
    <row r="31" spans="1:16">
      <c r="A31" s="75" t="s">
        <v>23</v>
      </c>
      <c r="B31" s="76"/>
      <c r="C31" s="11"/>
      <c r="D31" s="11"/>
      <c r="K31" s="12"/>
      <c r="L31" s="13"/>
      <c r="M31" s="13"/>
      <c r="N31" s="13"/>
      <c r="O31" s="13"/>
      <c r="P31" s="13"/>
    </row>
    <row r="32" spans="1:16">
      <c r="A32" s="9" t="s">
        <v>65</v>
      </c>
      <c r="B32" s="42">
        <f>B27*0.75</f>
        <v>1.335</v>
      </c>
      <c r="C32" s="11"/>
      <c r="K32" s="12"/>
      <c r="L32" s="13"/>
      <c r="M32" s="13"/>
      <c r="N32" s="13"/>
      <c r="O32" s="13"/>
      <c r="P32" s="13"/>
    </row>
    <row r="33" spans="1:16">
      <c r="A33" s="9" t="s">
        <v>66</v>
      </c>
      <c r="B33" s="42">
        <f>B28*0.75</f>
        <v>1.6500000000000001</v>
      </c>
      <c r="C33" s="11"/>
      <c r="D33" s="11"/>
      <c r="K33" s="12"/>
      <c r="L33" s="13"/>
      <c r="M33" s="13"/>
      <c r="N33" s="13"/>
      <c r="O33" s="13"/>
      <c r="P33" s="13"/>
    </row>
    <row r="34" spans="1:16">
      <c r="C34" s="11"/>
      <c r="D34" s="11"/>
      <c r="K34" s="12"/>
      <c r="L34" s="13"/>
      <c r="M34" s="13"/>
      <c r="N34" s="13"/>
      <c r="O34" s="13"/>
      <c r="P34" s="13"/>
    </row>
    <row r="35" spans="1:16">
      <c r="A35" s="11"/>
      <c r="C35" s="11"/>
      <c r="D35" s="11"/>
      <c r="K35" s="12"/>
      <c r="L35" s="13"/>
      <c r="M35" s="13"/>
      <c r="N35" s="13"/>
      <c r="O35" s="13"/>
      <c r="P35" s="13"/>
    </row>
    <row r="36" spans="1:16">
      <c r="A36" s="11"/>
      <c r="B36" s="11"/>
    </row>
    <row r="37" spans="1:16">
      <c r="A37" s="11"/>
      <c r="B37" s="11"/>
    </row>
    <row r="38" spans="1:16">
      <c r="A38" s="11"/>
      <c r="B38" s="11"/>
    </row>
    <row r="46" spans="1:16">
      <c r="C46" s="11"/>
      <c r="D46" s="11"/>
      <c r="K46" s="12"/>
      <c r="L46" s="13"/>
      <c r="M46" s="13"/>
      <c r="N46" s="13"/>
      <c r="O46" s="13"/>
      <c r="P46" s="13"/>
    </row>
    <row r="47" spans="1:16">
      <c r="C47" s="11"/>
      <c r="D47" s="11"/>
      <c r="K47" s="12"/>
      <c r="L47" s="13"/>
      <c r="M47" s="13"/>
      <c r="N47" s="13"/>
      <c r="O47" s="13"/>
      <c r="P47" s="13"/>
    </row>
    <row r="48" spans="1:16">
      <c r="C48" s="11"/>
      <c r="D48" s="11"/>
      <c r="K48" s="12"/>
      <c r="L48" s="13"/>
      <c r="M48" s="13"/>
      <c r="N48" s="13"/>
      <c r="O48" s="13"/>
      <c r="P48" s="13"/>
    </row>
    <row r="49" spans="3:16">
      <c r="C49" s="11"/>
      <c r="D49" s="11"/>
      <c r="K49" s="12"/>
      <c r="L49" s="13"/>
      <c r="M49" s="13"/>
      <c r="N49" s="13"/>
      <c r="O49" s="13"/>
      <c r="P49" s="13"/>
    </row>
    <row r="50" spans="3:16">
      <c r="C50" s="11"/>
      <c r="D50" s="11"/>
      <c r="K50" s="12"/>
      <c r="L50" s="13"/>
      <c r="M50" s="13"/>
      <c r="N50" s="13"/>
      <c r="O50" s="13"/>
      <c r="P50" s="13"/>
    </row>
    <row r="51" spans="3:16">
      <c r="C51" s="11"/>
      <c r="D51" s="11"/>
      <c r="K51" s="12"/>
      <c r="L51" s="13"/>
      <c r="M51" s="13"/>
      <c r="N51" s="13"/>
      <c r="O51" s="13"/>
      <c r="P51" s="13"/>
    </row>
    <row r="52" spans="3:16">
      <c r="C52" s="11"/>
      <c r="D52" s="11"/>
      <c r="K52" s="12"/>
      <c r="L52" s="13"/>
      <c r="M52" s="13"/>
      <c r="N52" s="13"/>
      <c r="O52" s="13"/>
      <c r="P52" s="13"/>
    </row>
    <row r="53" spans="3:16">
      <c r="C53" s="11"/>
      <c r="D53" s="11"/>
      <c r="K53" s="12"/>
      <c r="L53" s="13"/>
      <c r="M53" s="13"/>
      <c r="N53" s="13"/>
      <c r="O53" s="13"/>
      <c r="P53" s="13"/>
    </row>
    <row r="54" spans="3:16">
      <c r="C54" s="11"/>
      <c r="D54" s="11"/>
      <c r="K54" s="12"/>
      <c r="L54" s="13"/>
      <c r="M54" s="13"/>
      <c r="N54" s="13"/>
      <c r="O54" s="13"/>
      <c r="P54" s="13"/>
    </row>
    <row r="55" spans="3:16">
      <c r="C55" s="11"/>
      <c r="D55" s="11"/>
      <c r="K55" s="12"/>
      <c r="L55" s="13"/>
      <c r="M55" s="13"/>
      <c r="N55" s="13"/>
      <c r="O55" s="13"/>
      <c r="P55" s="13"/>
    </row>
    <row r="56" spans="3:16">
      <c r="C56" s="11"/>
      <c r="D56" s="11"/>
      <c r="K56" s="12"/>
      <c r="L56" s="13"/>
      <c r="M56" s="13"/>
      <c r="N56" s="13"/>
      <c r="O56" s="13"/>
      <c r="P56" s="13"/>
    </row>
    <row r="62" spans="3:16">
      <c r="C62" s="11"/>
      <c r="D62" s="11"/>
      <c r="K62" s="12"/>
      <c r="L62" s="13"/>
      <c r="M62" s="13"/>
      <c r="N62" s="13"/>
      <c r="O62" s="13"/>
      <c r="P62" s="13"/>
    </row>
    <row r="67" spans="3:16">
      <c r="C67" s="11"/>
      <c r="D67" s="11"/>
      <c r="K67" s="12"/>
      <c r="L67" s="13"/>
      <c r="M67" s="13"/>
      <c r="N67" s="13"/>
      <c r="O67" s="13"/>
      <c r="P67" s="13"/>
    </row>
    <row r="72" spans="3:16">
      <c r="C72" s="11"/>
      <c r="D72" s="11"/>
      <c r="K72" s="12"/>
      <c r="L72" s="13"/>
      <c r="M72" s="13"/>
      <c r="N72" s="13"/>
      <c r="O72" s="13"/>
      <c r="P72" s="13"/>
    </row>
  </sheetData>
  <mergeCells count="28">
    <mergeCell ref="F2:F3"/>
    <mergeCell ref="G14:N14"/>
    <mergeCell ref="O14:O15"/>
    <mergeCell ref="P14:P15"/>
    <mergeCell ref="O2:O3"/>
    <mergeCell ref="P2:P3"/>
    <mergeCell ref="G2:N2"/>
    <mergeCell ref="B2:B3"/>
    <mergeCell ref="C2:C3"/>
    <mergeCell ref="A2:A3"/>
    <mergeCell ref="D2:D3"/>
    <mergeCell ref="E2:E3"/>
    <mergeCell ref="A25:F25"/>
    <mergeCell ref="A31:B31"/>
    <mergeCell ref="A5:F5"/>
    <mergeCell ref="A7:F7"/>
    <mergeCell ref="A9:F9"/>
    <mergeCell ref="A11:F11"/>
    <mergeCell ref="A14:A15"/>
    <mergeCell ref="B14:B15"/>
    <mergeCell ref="C14:C15"/>
    <mergeCell ref="D14:D15"/>
    <mergeCell ref="A17:F17"/>
    <mergeCell ref="A19:F19"/>
    <mergeCell ref="A21:F21"/>
    <mergeCell ref="A23:F23"/>
    <mergeCell ref="E14:E15"/>
    <mergeCell ref="F14:F1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AB97"/>
  <sheetViews>
    <sheetView topLeftCell="A73" zoomScale="85" zoomScaleNormal="85" workbookViewId="0">
      <selection activeCell="B77" sqref="B77"/>
    </sheetView>
  </sheetViews>
  <sheetFormatPr defaultRowHeight="14.4"/>
  <cols>
    <col min="1" max="1" width="9.109375" style="31"/>
    <col min="2" max="2" width="11.88671875" customWidth="1"/>
    <col min="7" max="7" width="16" customWidth="1"/>
    <col min="8" max="8" width="11.109375" customWidth="1"/>
    <col min="13" max="13" width="16.88671875" customWidth="1"/>
    <col min="14" max="14" width="11.88671875" customWidth="1"/>
    <col min="16" max="16" width="12.44140625" customWidth="1"/>
    <col min="22" max="22" width="11" customWidth="1"/>
    <col min="28" max="28" width="11.6640625" customWidth="1"/>
  </cols>
  <sheetData>
    <row r="1" spans="1:28" s="21" customFormat="1">
      <c r="A1" s="31"/>
      <c r="B1" s="21" t="s">
        <v>50</v>
      </c>
      <c r="C1"/>
      <c r="D1"/>
      <c r="E1"/>
    </row>
    <row r="2" spans="1:28" s="21" customFormat="1">
      <c r="A2" s="31"/>
      <c r="B2" s="21" t="s">
        <v>51</v>
      </c>
      <c r="C2"/>
      <c r="D2"/>
      <c r="E2"/>
    </row>
    <row r="3" spans="1:28" s="21" customFormat="1" ht="15" thickBot="1">
      <c r="A3" s="31"/>
    </row>
    <row r="4" spans="1:28" ht="16.2" customHeight="1" thickBot="1">
      <c r="B4" s="43"/>
      <c r="C4" s="103" t="s">
        <v>45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P4" s="43"/>
      <c r="Q4" s="103" t="s">
        <v>47</v>
      </c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5"/>
    </row>
    <row r="5" spans="1:28" ht="15" customHeight="1" thickBot="1">
      <c r="B5" s="148" t="s">
        <v>49</v>
      </c>
      <c r="C5" s="106" t="s">
        <v>44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8"/>
      <c r="P5" s="149" t="s">
        <v>52</v>
      </c>
      <c r="Q5" s="106" t="s">
        <v>44</v>
      </c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8"/>
    </row>
    <row r="6" spans="1:28">
      <c r="B6" s="44"/>
      <c r="C6" s="109" t="s">
        <v>7</v>
      </c>
      <c r="D6" s="111" t="s">
        <v>19</v>
      </c>
      <c r="E6" s="111"/>
      <c r="F6" s="113" t="s">
        <v>15</v>
      </c>
      <c r="G6" s="113"/>
      <c r="H6" s="111" t="s">
        <v>20</v>
      </c>
      <c r="I6" s="6"/>
      <c r="J6" s="111" t="s">
        <v>19</v>
      </c>
      <c r="K6" s="111"/>
      <c r="L6" s="113" t="s">
        <v>16</v>
      </c>
      <c r="M6" s="113"/>
      <c r="N6" s="114" t="s">
        <v>21</v>
      </c>
      <c r="P6" s="44"/>
      <c r="Q6" s="109" t="s">
        <v>7</v>
      </c>
      <c r="R6" s="111" t="s">
        <v>19</v>
      </c>
      <c r="S6" s="111"/>
      <c r="T6" s="113" t="s">
        <v>15</v>
      </c>
      <c r="U6" s="113"/>
      <c r="V6" s="111" t="s">
        <v>20</v>
      </c>
      <c r="W6" s="6"/>
      <c r="X6" s="111" t="s">
        <v>19</v>
      </c>
      <c r="Y6" s="111"/>
      <c r="Z6" s="113" t="s">
        <v>16</v>
      </c>
      <c r="AA6" s="113"/>
      <c r="AB6" s="114" t="s">
        <v>21</v>
      </c>
    </row>
    <row r="7" spans="1:28" ht="15" thickBot="1">
      <c r="B7" s="44"/>
      <c r="C7" s="110"/>
      <c r="D7" s="112"/>
      <c r="E7" s="112"/>
      <c r="F7" s="34" t="s">
        <v>8</v>
      </c>
      <c r="G7" s="34" t="s">
        <v>9</v>
      </c>
      <c r="H7" s="112"/>
      <c r="I7" s="6"/>
      <c r="J7" s="112"/>
      <c r="K7" s="112"/>
      <c r="L7" s="34" t="s">
        <v>8</v>
      </c>
      <c r="M7" s="34" t="s">
        <v>9</v>
      </c>
      <c r="N7" s="115"/>
      <c r="P7" s="44"/>
      <c r="Q7" s="110"/>
      <c r="R7" s="112"/>
      <c r="S7" s="112"/>
      <c r="T7" s="34" t="s">
        <v>8</v>
      </c>
      <c r="U7" s="34" t="s">
        <v>9</v>
      </c>
      <c r="V7" s="112"/>
      <c r="W7" s="6"/>
      <c r="X7" s="112"/>
      <c r="Y7" s="112"/>
      <c r="Z7" s="34" t="s">
        <v>8</v>
      </c>
      <c r="AA7" s="34" t="s">
        <v>9</v>
      </c>
      <c r="AB7" s="115"/>
    </row>
    <row r="8" spans="1:28" ht="16.2">
      <c r="B8" s="44"/>
      <c r="C8" s="94" t="s">
        <v>10</v>
      </c>
      <c r="D8" s="33" t="s">
        <v>12</v>
      </c>
      <c r="E8" s="33">
        <v>509202</v>
      </c>
      <c r="F8" s="35">
        <v>14.4335</v>
      </c>
      <c r="G8" s="35">
        <v>14.0471</v>
      </c>
      <c r="H8" s="116">
        <f>10*LOG((10^(F8/10)+10^(F9/10)+10^(F10/10)+10^(G8/10)+10^(G9/10)+10^(G10/10))/6)</f>
        <v>13.575752469984199</v>
      </c>
      <c r="I8" s="6"/>
      <c r="J8" s="33" t="s">
        <v>12</v>
      </c>
      <c r="K8" s="33">
        <v>509202</v>
      </c>
      <c r="L8" s="35">
        <v>-84.348500000000001</v>
      </c>
      <c r="M8" s="35">
        <v>-83.815399999999997</v>
      </c>
      <c r="N8" s="121">
        <f>10*LOG(6/((1/10^(L8/10))+(1/10^(L9/10))+(1/10^(L10/10))+(1/10^(M8/10))+(1/10^(M9/10))+(1/10^(M10/10))))</f>
        <v>-83.798652936234873</v>
      </c>
      <c r="P8" s="44"/>
      <c r="Q8" s="94" t="s">
        <v>10</v>
      </c>
      <c r="R8" s="33" t="s">
        <v>12</v>
      </c>
      <c r="S8" s="33">
        <v>509202</v>
      </c>
      <c r="T8" s="38">
        <v>14.3</v>
      </c>
      <c r="U8" s="19">
        <v>14.4</v>
      </c>
      <c r="V8" s="133">
        <f>10*LOG((10^(T8/10)+10^(T9/10)+10^(T10/10)+10^(U8/10)+10^(U9/10)+10^(U10/10))/6)</f>
        <v>13.728114433137094</v>
      </c>
      <c r="W8" s="6"/>
      <c r="X8" s="33" t="s">
        <v>12</v>
      </c>
      <c r="Y8" s="33">
        <v>509202</v>
      </c>
      <c r="Z8" s="22">
        <v>-84</v>
      </c>
      <c r="AA8" s="24">
        <v>-84.5</v>
      </c>
      <c r="AB8" s="135">
        <f>10*LOG(6/((1/10^(Z8/10))+(1/10^(Z9/10))+(1/10^(Z10/10))+(1/10^(AA8/10))+(1/10^(AA9/10))+(1/10^(AA10/10))))</f>
        <v>-84.447432681145187</v>
      </c>
    </row>
    <row r="9" spans="1:28" ht="16.2">
      <c r="B9" s="44"/>
      <c r="C9" s="95"/>
      <c r="D9" s="32" t="s">
        <v>13</v>
      </c>
      <c r="E9" s="32">
        <v>518598</v>
      </c>
      <c r="F9" s="36">
        <v>14.0564</v>
      </c>
      <c r="G9" s="36">
        <v>13.5679</v>
      </c>
      <c r="H9" s="117"/>
      <c r="I9" s="6"/>
      <c r="J9" s="32" t="s">
        <v>13</v>
      </c>
      <c r="K9" s="32">
        <v>518598</v>
      </c>
      <c r="L9" s="36">
        <v>-83.623699999999999</v>
      </c>
      <c r="M9" s="36">
        <v>-83.093500000000006</v>
      </c>
      <c r="N9" s="122"/>
      <c r="P9" s="44"/>
      <c r="Q9" s="95"/>
      <c r="R9" s="32" t="s">
        <v>13</v>
      </c>
      <c r="S9" s="32">
        <v>518598</v>
      </c>
      <c r="T9" s="38">
        <v>13.9</v>
      </c>
      <c r="U9" s="19">
        <v>14.5</v>
      </c>
      <c r="V9" s="133"/>
      <c r="W9" s="6"/>
      <c r="X9" s="32" t="s">
        <v>13</v>
      </c>
      <c r="Y9" s="32">
        <v>518598</v>
      </c>
      <c r="Z9" s="23">
        <v>-84.5</v>
      </c>
      <c r="AA9" s="23">
        <v>-85</v>
      </c>
      <c r="AB9" s="135"/>
    </row>
    <row r="10" spans="1:28" ht="16.2">
      <c r="B10" s="44"/>
      <c r="C10" s="95"/>
      <c r="D10" s="32" t="s">
        <v>14</v>
      </c>
      <c r="E10" s="32">
        <v>528000</v>
      </c>
      <c r="F10" s="36">
        <v>12.6952</v>
      </c>
      <c r="G10" s="36">
        <v>12.240399999999999</v>
      </c>
      <c r="H10" s="117"/>
      <c r="I10" s="6"/>
      <c r="J10" s="32" t="s">
        <v>14</v>
      </c>
      <c r="K10" s="32">
        <v>528000</v>
      </c>
      <c r="L10" s="36">
        <v>-83.7072</v>
      </c>
      <c r="M10" s="36">
        <v>-84.097999999999999</v>
      </c>
      <c r="N10" s="122"/>
      <c r="P10" s="44"/>
      <c r="Q10" s="95"/>
      <c r="R10" s="32" t="s">
        <v>14</v>
      </c>
      <c r="S10" s="32">
        <v>528000</v>
      </c>
      <c r="T10" s="38">
        <v>12.2</v>
      </c>
      <c r="U10" s="20">
        <v>12.5</v>
      </c>
      <c r="V10" s="133"/>
      <c r="W10" s="6"/>
      <c r="X10" s="32" t="s">
        <v>14</v>
      </c>
      <c r="Y10" s="32">
        <v>528000</v>
      </c>
      <c r="Z10" s="23">
        <v>-84</v>
      </c>
      <c r="AA10" s="23">
        <v>-84.6</v>
      </c>
      <c r="AB10" s="135"/>
    </row>
    <row r="11" spans="1:28" ht="16.2">
      <c r="B11" s="44"/>
      <c r="C11" s="95" t="s">
        <v>11</v>
      </c>
      <c r="D11" s="32" t="s">
        <v>12</v>
      </c>
      <c r="E11" s="32">
        <v>623334</v>
      </c>
      <c r="F11" s="36">
        <v>14.1866</v>
      </c>
      <c r="G11" s="36">
        <v>13.8537</v>
      </c>
      <c r="H11" s="118">
        <f>10*LOG((10^(F11/10)+10^(F12/10)+10^(F13/10)+10^(G11/10)+10^(G12/10)+10^(G13/10))/6)</f>
        <v>14.160522178393258</v>
      </c>
      <c r="I11" s="6"/>
      <c r="J11" s="32" t="s">
        <v>12</v>
      </c>
      <c r="K11" s="32">
        <v>623334</v>
      </c>
      <c r="L11" s="36">
        <v>-83.302099999999996</v>
      </c>
      <c r="M11" s="36">
        <v>-82.732699999999994</v>
      </c>
      <c r="N11" s="123">
        <f>10*LOG(6/((1/10^(L11/10))+(1/10^(L12/10))+(1/10^(L13/10))+(1/10^(M11/10))+(1/10^(M12/10))+(1/10^(M13/10))))</f>
        <v>-84.166295760144791</v>
      </c>
      <c r="P11" s="44"/>
      <c r="Q11" s="95" t="s">
        <v>11</v>
      </c>
      <c r="R11" s="32" t="s">
        <v>12</v>
      </c>
      <c r="S11" s="32">
        <v>623334</v>
      </c>
      <c r="T11" s="38">
        <v>13.6</v>
      </c>
      <c r="U11" s="19">
        <v>13.7</v>
      </c>
      <c r="V11" s="134">
        <f>10*LOG((10^(T11/10)+10^(T12/10)+10^(T13/10)+10^(U11/10)+10^(U12/10)+10^(U13/10))/6)</f>
        <v>13.489627287646195</v>
      </c>
      <c r="W11" s="6"/>
      <c r="X11" s="32" t="s">
        <v>12</v>
      </c>
      <c r="Y11" s="32">
        <v>623334</v>
      </c>
      <c r="Z11" s="23">
        <v>-83.1</v>
      </c>
      <c r="AA11" s="23">
        <v>-84.2</v>
      </c>
      <c r="AB11" s="136">
        <f>10*LOG(6/((1/10^(Z11/10))+(1/10^(Z12/10))+(1/10^(Z13/10))+(1/10^(AA11/10))+(1/10^(AA12/10))+(1/10^(AA13/10))))</f>
        <v>-84.464917315830021</v>
      </c>
    </row>
    <row r="12" spans="1:28" ht="16.2">
      <c r="B12" s="44"/>
      <c r="C12" s="95"/>
      <c r="D12" s="32" t="s">
        <v>13</v>
      </c>
      <c r="E12" s="32">
        <v>636666</v>
      </c>
      <c r="F12" s="36">
        <v>14.241400000000001</v>
      </c>
      <c r="G12" s="36">
        <v>14.126799999999999</v>
      </c>
      <c r="H12" s="119"/>
      <c r="I12" s="6"/>
      <c r="J12" s="32" t="s">
        <v>13</v>
      </c>
      <c r="K12" s="32">
        <v>636666</v>
      </c>
      <c r="L12" s="36">
        <v>-84.876999999999995</v>
      </c>
      <c r="M12" s="36">
        <v>-84.161699999999996</v>
      </c>
      <c r="N12" s="124"/>
      <c r="P12" s="44"/>
      <c r="Q12" s="95"/>
      <c r="R12" s="32" t="s">
        <v>13</v>
      </c>
      <c r="S12" s="32">
        <v>636666</v>
      </c>
      <c r="T12" s="38">
        <v>13.2</v>
      </c>
      <c r="U12" s="19">
        <v>13.8</v>
      </c>
      <c r="V12" s="134"/>
      <c r="W12" s="6"/>
      <c r="X12" s="32" t="s">
        <v>13</v>
      </c>
      <c r="Y12" s="32">
        <v>636666</v>
      </c>
      <c r="Z12" s="23">
        <v>-84.9</v>
      </c>
      <c r="AA12" s="23">
        <v>-84.9</v>
      </c>
      <c r="AB12" s="136"/>
    </row>
    <row r="13" spans="1:28" ht="16.2">
      <c r="B13" s="44"/>
      <c r="C13" s="95"/>
      <c r="D13" s="32" t="s">
        <v>14</v>
      </c>
      <c r="E13" s="32">
        <v>650000</v>
      </c>
      <c r="F13" s="36">
        <v>14.370799999999999</v>
      </c>
      <c r="G13" s="36">
        <v>14.1671</v>
      </c>
      <c r="H13" s="116"/>
      <c r="I13" s="6"/>
      <c r="J13" s="32" t="s">
        <v>14</v>
      </c>
      <c r="K13" s="32">
        <v>650000</v>
      </c>
      <c r="L13" s="36">
        <v>-84.319400000000002</v>
      </c>
      <c r="M13" s="36">
        <v>-85.131799999999998</v>
      </c>
      <c r="N13" s="121"/>
      <c r="P13" s="44"/>
      <c r="Q13" s="95"/>
      <c r="R13" s="32" t="s">
        <v>14</v>
      </c>
      <c r="S13" s="32">
        <v>650000</v>
      </c>
      <c r="T13" s="20">
        <v>13.2</v>
      </c>
      <c r="U13" s="20">
        <v>13.4</v>
      </c>
      <c r="V13" s="134"/>
      <c r="W13" s="6"/>
      <c r="X13" s="32" t="s">
        <v>14</v>
      </c>
      <c r="Y13" s="32">
        <v>650000</v>
      </c>
      <c r="Z13" s="23">
        <v>-83.6</v>
      </c>
      <c r="AA13" s="23">
        <v>-85.6</v>
      </c>
      <c r="AB13" s="136"/>
    </row>
    <row r="14" spans="1:28">
      <c r="B14" s="4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45"/>
      <c r="P14" s="44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45"/>
    </row>
    <row r="15" spans="1:28" ht="15" thickBot="1">
      <c r="B15" s="44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45"/>
      <c r="P15" s="44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45"/>
    </row>
    <row r="16" spans="1:28" ht="16.2" thickBot="1">
      <c r="B16" s="44"/>
      <c r="C16" s="103" t="s">
        <v>46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5"/>
      <c r="P16" s="44"/>
      <c r="Q16" s="103" t="s">
        <v>48</v>
      </c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5"/>
    </row>
    <row r="17" spans="1:28" ht="15" thickBot="1">
      <c r="B17" s="44"/>
      <c r="C17" s="106" t="s">
        <v>44</v>
      </c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8"/>
      <c r="P17" s="44"/>
      <c r="Q17" s="106" t="s">
        <v>44</v>
      </c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8"/>
    </row>
    <row r="18" spans="1:28">
      <c r="B18" s="44"/>
      <c r="C18" s="109" t="s">
        <v>7</v>
      </c>
      <c r="D18" s="111" t="s">
        <v>19</v>
      </c>
      <c r="E18" s="111"/>
      <c r="F18" s="113" t="s">
        <v>15</v>
      </c>
      <c r="G18" s="113"/>
      <c r="H18" s="111" t="s">
        <v>20</v>
      </c>
      <c r="I18" s="6"/>
      <c r="J18" s="111" t="s">
        <v>19</v>
      </c>
      <c r="K18" s="111"/>
      <c r="L18" s="113" t="s">
        <v>16</v>
      </c>
      <c r="M18" s="113"/>
      <c r="N18" s="114" t="s">
        <v>21</v>
      </c>
      <c r="P18" s="44"/>
      <c r="Q18" s="109" t="s">
        <v>7</v>
      </c>
      <c r="R18" s="111" t="s">
        <v>19</v>
      </c>
      <c r="S18" s="111"/>
      <c r="T18" s="113" t="s">
        <v>15</v>
      </c>
      <c r="U18" s="113"/>
      <c r="V18" s="111" t="s">
        <v>20</v>
      </c>
      <c r="W18" s="6"/>
      <c r="X18" s="111" t="s">
        <v>19</v>
      </c>
      <c r="Y18" s="111"/>
      <c r="Z18" s="113" t="s">
        <v>16</v>
      </c>
      <c r="AA18" s="113"/>
      <c r="AB18" s="114" t="s">
        <v>21</v>
      </c>
    </row>
    <row r="19" spans="1:28" ht="15" thickBot="1">
      <c r="B19" s="44"/>
      <c r="C19" s="110"/>
      <c r="D19" s="112"/>
      <c r="E19" s="112"/>
      <c r="F19" s="34" t="s">
        <v>8</v>
      </c>
      <c r="G19" s="34" t="s">
        <v>9</v>
      </c>
      <c r="H19" s="112"/>
      <c r="I19" s="6"/>
      <c r="J19" s="112"/>
      <c r="K19" s="112"/>
      <c r="L19" s="34" t="s">
        <v>8</v>
      </c>
      <c r="M19" s="34" t="s">
        <v>9</v>
      </c>
      <c r="N19" s="115"/>
      <c r="P19" s="44"/>
      <c r="Q19" s="110"/>
      <c r="R19" s="112"/>
      <c r="S19" s="112"/>
      <c r="T19" s="34" t="s">
        <v>8</v>
      </c>
      <c r="U19" s="34" t="s">
        <v>9</v>
      </c>
      <c r="V19" s="112"/>
      <c r="W19" s="6"/>
      <c r="X19" s="112"/>
      <c r="Y19" s="112"/>
      <c r="Z19" s="34" t="s">
        <v>8</v>
      </c>
      <c r="AA19" s="34" t="s">
        <v>9</v>
      </c>
      <c r="AB19" s="115"/>
    </row>
    <row r="20" spans="1:28" ht="16.2">
      <c r="B20" s="44"/>
      <c r="C20" s="94" t="s">
        <v>10</v>
      </c>
      <c r="D20" s="33" t="s">
        <v>12</v>
      </c>
      <c r="E20" s="33">
        <v>509202</v>
      </c>
      <c r="F20" s="35">
        <v>13.733700000000001</v>
      </c>
      <c r="G20" s="35">
        <v>13.73</v>
      </c>
      <c r="H20" s="116">
        <f>10*LOG((10^(F20/10)+10^(F21/10)+10^(F22/10)+10^(G20/10)+10^(G21/10)+10^(G22/10))/6)</f>
        <v>14.492338432845347</v>
      </c>
      <c r="I20" s="6"/>
      <c r="J20" s="33" t="s">
        <v>12</v>
      </c>
      <c r="K20" s="33">
        <v>509202</v>
      </c>
      <c r="L20" s="35">
        <v>-85.694800000000001</v>
      </c>
      <c r="M20" s="35">
        <v>-85.757900000000006</v>
      </c>
      <c r="N20" s="121">
        <f>10*LOG(6/((1/10^(L20/10))+(1/10^(L21/10))+(1/10^(L22/10))+(1/10^(M20/10))+(1/10^(M21/10))+(1/10^(M22/10))))</f>
        <v>-85.638611073730516</v>
      </c>
      <c r="P20" s="44"/>
      <c r="Q20" s="94" t="s">
        <v>10</v>
      </c>
      <c r="R20" s="33" t="s">
        <v>12</v>
      </c>
      <c r="S20" s="33">
        <v>509202</v>
      </c>
      <c r="T20" s="37">
        <v>13.1</v>
      </c>
      <c r="U20" s="37">
        <v>13.1</v>
      </c>
      <c r="V20" s="126">
        <f>10*LOG((10^(T20/10)+10^(T21/10)+10^(T22/10)+10^(U20/10)+10^(U21/10)+10^(U22/10))/6)</f>
        <v>14.048427674513347</v>
      </c>
      <c r="W20" s="6"/>
      <c r="X20" s="33" t="s">
        <v>12</v>
      </c>
      <c r="Y20" s="33">
        <v>509202</v>
      </c>
      <c r="Z20" s="26">
        <v>-85.5</v>
      </c>
      <c r="AA20" s="28">
        <v>-85.3</v>
      </c>
      <c r="AB20" s="130">
        <f>10*LOG(6/((1/10^(Z20/10))+(1/10^(Z21/10))+(1/10^(Z22/10))+(1/10^(AA20/10))+(1/10^(AA21/10))+(1/10^(AA22/10))))</f>
        <v>-85.898624862980228</v>
      </c>
    </row>
    <row r="21" spans="1:28" ht="16.2">
      <c r="B21" s="44"/>
      <c r="C21" s="95"/>
      <c r="D21" s="32" t="s">
        <v>13</v>
      </c>
      <c r="E21" s="32">
        <v>518598</v>
      </c>
      <c r="F21" s="36">
        <v>14.963900000000001</v>
      </c>
      <c r="G21" s="36">
        <v>14.8352</v>
      </c>
      <c r="H21" s="117"/>
      <c r="I21" s="6"/>
      <c r="J21" s="32" t="s">
        <v>13</v>
      </c>
      <c r="K21" s="32">
        <v>518598</v>
      </c>
      <c r="L21" s="36">
        <v>-85.161100000000005</v>
      </c>
      <c r="M21" s="36">
        <v>-85.965500000000006</v>
      </c>
      <c r="N21" s="122"/>
      <c r="P21" s="44"/>
      <c r="Q21" s="95"/>
      <c r="R21" s="32" t="s">
        <v>13</v>
      </c>
      <c r="S21" s="32">
        <v>518598</v>
      </c>
      <c r="T21" s="27">
        <v>14.5</v>
      </c>
      <c r="U21" s="27">
        <v>14.6</v>
      </c>
      <c r="V21" s="127"/>
      <c r="W21" s="6"/>
      <c r="X21" s="32" t="s">
        <v>13</v>
      </c>
      <c r="Y21" s="32">
        <v>518598</v>
      </c>
      <c r="Z21" s="26">
        <v>-86.2</v>
      </c>
      <c r="AA21" s="28">
        <v>-86.3</v>
      </c>
      <c r="AB21" s="130"/>
    </row>
    <row r="22" spans="1:28" ht="16.2">
      <c r="B22" s="44"/>
      <c r="C22" s="95"/>
      <c r="D22" s="32" t="s">
        <v>14</v>
      </c>
      <c r="E22" s="32">
        <v>528000</v>
      </c>
      <c r="F22" s="36">
        <v>14.8057</v>
      </c>
      <c r="G22" s="36">
        <v>14.7026</v>
      </c>
      <c r="H22" s="117"/>
      <c r="I22" s="6"/>
      <c r="J22" s="32" t="s">
        <v>14</v>
      </c>
      <c r="K22" s="32">
        <v>528000</v>
      </c>
      <c r="L22" s="36">
        <v>-85.230099999999993</v>
      </c>
      <c r="M22" s="36">
        <v>-85.952100000000002</v>
      </c>
      <c r="N22" s="122"/>
      <c r="P22" s="44"/>
      <c r="Q22" s="95"/>
      <c r="R22" s="32" t="s">
        <v>14</v>
      </c>
      <c r="S22" s="32">
        <v>528000</v>
      </c>
      <c r="T22" s="27">
        <v>14.1</v>
      </c>
      <c r="U22" s="27">
        <v>14.6</v>
      </c>
      <c r="V22" s="128"/>
      <c r="W22" s="6"/>
      <c r="X22" s="32" t="s">
        <v>14</v>
      </c>
      <c r="Y22" s="32">
        <v>528000</v>
      </c>
      <c r="Z22" s="25">
        <v>-85.9</v>
      </c>
      <c r="AA22" s="28">
        <v>-86.1</v>
      </c>
      <c r="AB22" s="130"/>
    </row>
    <row r="23" spans="1:28" ht="16.2">
      <c r="B23" s="44"/>
      <c r="C23" s="95" t="s">
        <v>11</v>
      </c>
      <c r="D23" s="32" t="s">
        <v>12</v>
      </c>
      <c r="E23" s="32">
        <v>623334</v>
      </c>
      <c r="F23" s="36">
        <v>13.364000000000001</v>
      </c>
      <c r="G23" s="36">
        <v>13.1531</v>
      </c>
      <c r="H23" s="118">
        <f>10*LOG((10^(F23/10)+10^(F24/10)+10^(F25/10)+10^(G23/10)+10^(G24/10)+10^(G25/10))/6)</f>
        <v>14.663957626157293</v>
      </c>
      <c r="I23" s="6"/>
      <c r="J23" s="32" t="s">
        <v>12</v>
      </c>
      <c r="K23" s="32">
        <v>623334</v>
      </c>
      <c r="L23" s="36">
        <v>-85.856300000000005</v>
      </c>
      <c r="M23" s="36">
        <v>-85.376999999999995</v>
      </c>
      <c r="N23" s="123">
        <f>10*LOG(6/((1/10^(L23/10))+(1/10^(L24/10))+(1/10^(L25/10))+(1/10^(M23/10))+(1/10^(M24/10))+(1/10^(M25/10))))</f>
        <v>-85.752211337919874</v>
      </c>
      <c r="P23" s="44"/>
      <c r="Q23" s="95" t="s">
        <v>11</v>
      </c>
      <c r="R23" s="32" t="s">
        <v>12</v>
      </c>
      <c r="S23" s="32">
        <v>623334</v>
      </c>
      <c r="T23" s="18">
        <v>12.8</v>
      </c>
      <c r="U23" s="18">
        <v>12.1</v>
      </c>
      <c r="V23" s="126">
        <f>10*LOG((10^(T23/10)+10^(T24/10)+10^(T25/10)+10^(U23/10)+10^(U24/10)+10^(U25/10))/6)</f>
        <v>13.422403012395502</v>
      </c>
      <c r="W23" s="6"/>
      <c r="X23" s="32" t="s">
        <v>12</v>
      </c>
      <c r="Y23" s="32">
        <v>623334</v>
      </c>
      <c r="Z23" s="25">
        <v>-85.6</v>
      </c>
      <c r="AA23" s="28">
        <v>-85.6</v>
      </c>
      <c r="AB23" s="131">
        <f>10*LOG(6/((1/10^(Z23/10))+(1/10^(Z24/10))+(1/10^(Z25/10))+(1/10^(AA23/10))+(1/10^(AA24/10))+(1/10^(AA25/10))))</f>
        <v>-85.979287326074342</v>
      </c>
    </row>
    <row r="24" spans="1:28" ht="16.2">
      <c r="B24" s="44"/>
      <c r="C24" s="95"/>
      <c r="D24" s="32" t="s">
        <v>13</v>
      </c>
      <c r="E24" s="32">
        <v>636666</v>
      </c>
      <c r="F24" s="36">
        <v>15.5909</v>
      </c>
      <c r="G24" s="36">
        <v>14.907</v>
      </c>
      <c r="H24" s="119"/>
      <c r="I24" s="6"/>
      <c r="J24" s="32" t="s">
        <v>13</v>
      </c>
      <c r="K24" s="32">
        <v>636666</v>
      </c>
      <c r="L24" s="36">
        <v>-85.857600000000005</v>
      </c>
      <c r="M24" s="36">
        <v>-86.124099999999999</v>
      </c>
      <c r="N24" s="124"/>
      <c r="P24" s="44"/>
      <c r="Q24" s="95"/>
      <c r="R24" s="32" t="s">
        <v>13</v>
      </c>
      <c r="S24" s="32">
        <v>636666</v>
      </c>
      <c r="T24" s="27">
        <v>14.5</v>
      </c>
      <c r="U24" s="27">
        <v>13.9</v>
      </c>
      <c r="V24" s="127"/>
      <c r="W24" s="6"/>
      <c r="X24" s="32" t="s">
        <v>13</v>
      </c>
      <c r="Y24" s="32">
        <v>636666</v>
      </c>
      <c r="Z24" s="25">
        <v>-86.4</v>
      </c>
      <c r="AA24" s="28">
        <v>-86.4</v>
      </c>
      <c r="AB24" s="131"/>
    </row>
    <row r="25" spans="1:28" ht="16.8" thickBot="1">
      <c r="B25" s="46"/>
      <c r="C25" s="100"/>
      <c r="D25" s="47" t="s">
        <v>14</v>
      </c>
      <c r="E25" s="47">
        <v>650000</v>
      </c>
      <c r="F25" s="48">
        <v>15.5572</v>
      </c>
      <c r="G25" s="48">
        <v>14.7867</v>
      </c>
      <c r="H25" s="120"/>
      <c r="I25" s="49"/>
      <c r="J25" s="47" t="s">
        <v>14</v>
      </c>
      <c r="K25" s="47">
        <v>650000</v>
      </c>
      <c r="L25" s="48">
        <v>-85.334999999999994</v>
      </c>
      <c r="M25" s="48">
        <v>-85.906400000000005</v>
      </c>
      <c r="N25" s="125"/>
      <c r="P25" s="46"/>
      <c r="Q25" s="100"/>
      <c r="R25" s="47" t="s">
        <v>14</v>
      </c>
      <c r="S25" s="47">
        <v>650000</v>
      </c>
      <c r="T25" s="50">
        <v>13.8</v>
      </c>
      <c r="U25" s="51">
        <v>13</v>
      </c>
      <c r="V25" s="129"/>
      <c r="W25" s="49"/>
      <c r="X25" s="47" t="s">
        <v>14</v>
      </c>
      <c r="Y25" s="47">
        <v>650000</v>
      </c>
      <c r="Z25" s="52">
        <v>-85.9</v>
      </c>
      <c r="AA25" s="53">
        <v>-85.9</v>
      </c>
      <c r="AB25" s="132"/>
    </row>
    <row r="27" spans="1:28" s="21" customFormat="1" ht="15" thickBot="1">
      <c r="A27" s="31"/>
    </row>
    <row r="28" spans="1:28" s="21" customFormat="1" ht="16.2" thickBot="1">
      <c r="A28" s="31"/>
      <c r="B28" s="43"/>
      <c r="C28" s="103" t="s">
        <v>53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5"/>
      <c r="P28" s="43"/>
      <c r="Q28" s="103" t="s">
        <v>56</v>
      </c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5"/>
    </row>
    <row r="29" spans="1:28" s="21" customFormat="1" ht="15" thickBot="1">
      <c r="A29" s="31"/>
      <c r="B29" s="148" t="s">
        <v>54</v>
      </c>
      <c r="C29" s="106" t="s">
        <v>44</v>
      </c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8"/>
      <c r="P29" s="149" t="s">
        <v>55</v>
      </c>
      <c r="Q29" s="106" t="s">
        <v>44</v>
      </c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8"/>
    </row>
    <row r="30" spans="1:28" s="21" customFormat="1">
      <c r="A30" s="31"/>
      <c r="B30" s="44"/>
      <c r="C30" s="109" t="s">
        <v>7</v>
      </c>
      <c r="D30" s="111" t="s">
        <v>19</v>
      </c>
      <c r="E30" s="111"/>
      <c r="F30" s="113" t="s">
        <v>15</v>
      </c>
      <c r="G30" s="113"/>
      <c r="H30" s="111" t="s">
        <v>20</v>
      </c>
      <c r="I30" s="6"/>
      <c r="J30" s="111" t="s">
        <v>19</v>
      </c>
      <c r="K30" s="111"/>
      <c r="L30" s="113" t="s">
        <v>16</v>
      </c>
      <c r="M30" s="113"/>
      <c r="N30" s="114" t="s">
        <v>21</v>
      </c>
      <c r="P30" s="44"/>
      <c r="Q30" s="109" t="s">
        <v>7</v>
      </c>
      <c r="R30" s="111" t="s">
        <v>19</v>
      </c>
      <c r="S30" s="111"/>
      <c r="T30" s="113" t="s">
        <v>15</v>
      </c>
      <c r="U30" s="113"/>
      <c r="V30" s="111" t="s">
        <v>20</v>
      </c>
      <c r="W30" s="6"/>
      <c r="X30" s="111" t="s">
        <v>19</v>
      </c>
      <c r="Y30" s="111"/>
      <c r="Z30" s="113" t="s">
        <v>16</v>
      </c>
      <c r="AA30" s="113"/>
      <c r="AB30" s="114" t="s">
        <v>21</v>
      </c>
    </row>
    <row r="31" spans="1:28" s="21" customFormat="1" ht="15" thickBot="1">
      <c r="A31" s="31"/>
      <c r="B31" s="44"/>
      <c r="C31" s="110"/>
      <c r="D31" s="112"/>
      <c r="E31" s="112"/>
      <c r="F31" s="34" t="s">
        <v>8</v>
      </c>
      <c r="G31" s="34" t="s">
        <v>9</v>
      </c>
      <c r="H31" s="112"/>
      <c r="I31" s="6"/>
      <c r="J31" s="112"/>
      <c r="K31" s="112"/>
      <c r="L31" s="34" t="s">
        <v>8</v>
      </c>
      <c r="M31" s="34" t="s">
        <v>9</v>
      </c>
      <c r="N31" s="115"/>
      <c r="P31" s="44"/>
      <c r="Q31" s="110"/>
      <c r="R31" s="112"/>
      <c r="S31" s="112"/>
      <c r="T31" s="34" t="s">
        <v>8</v>
      </c>
      <c r="U31" s="34" t="s">
        <v>9</v>
      </c>
      <c r="V31" s="112"/>
      <c r="W31" s="6"/>
      <c r="X31" s="112"/>
      <c r="Y31" s="112"/>
      <c r="Z31" s="34" t="s">
        <v>8</v>
      </c>
      <c r="AA31" s="34" t="s">
        <v>9</v>
      </c>
      <c r="AB31" s="115"/>
    </row>
    <row r="32" spans="1:28" s="21" customFormat="1" ht="16.2">
      <c r="A32" s="31"/>
      <c r="B32" s="44"/>
      <c r="C32" s="94" t="s">
        <v>10</v>
      </c>
      <c r="D32" s="33" t="s">
        <v>12</v>
      </c>
      <c r="E32" s="33">
        <v>509202</v>
      </c>
      <c r="F32" s="35">
        <v>13.8727</v>
      </c>
      <c r="G32" s="35">
        <v>13.571300000000001</v>
      </c>
      <c r="H32" s="116">
        <f>10*LOG((10^(F32/10)+10^(F33/10)+10^(F34/10)+10^(G32/10)+10^(G33/10)+10^(G34/10))/6)</f>
        <v>13.408605519572026</v>
      </c>
      <c r="I32" s="6"/>
      <c r="J32" s="33" t="s">
        <v>12</v>
      </c>
      <c r="K32" s="33">
        <v>509202</v>
      </c>
      <c r="L32" s="35">
        <v>-82.807400000000001</v>
      </c>
      <c r="M32" s="35">
        <v>-83.232500000000002</v>
      </c>
      <c r="N32" s="121">
        <f>10*LOG(6/((1/10^(L32/10))+(1/10^(L33/10))+(1/10^(L34/10))+(1/10^(M32/10))+(1/10^(M33/10))+(1/10^(M34/10))))</f>
        <v>-83.838367423812031</v>
      </c>
      <c r="P32" s="44"/>
      <c r="Q32" s="94" t="s">
        <v>10</v>
      </c>
      <c r="R32" s="33" t="s">
        <v>12</v>
      </c>
      <c r="S32" s="33">
        <v>509202</v>
      </c>
      <c r="T32" s="40">
        <v>14.4839</v>
      </c>
      <c r="U32" s="40">
        <v>14.2454</v>
      </c>
      <c r="V32" s="96">
        <f>10*LOG((10^(U32/10)+10^(U33/10)+10^(U34/10)+10^(T32/10)+10^(T33/10)+10^(T34/10))/6)</f>
        <v>13.610761665953913</v>
      </c>
      <c r="W32" s="6"/>
      <c r="X32" s="33" t="s">
        <v>12</v>
      </c>
      <c r="Y32" s="33">
        <v>509202</v>
      </c>
      <c r="Z32" s="40">
        <v>-83.139679999999998</v>
      </c>
      <c r="AA32" s="39">
        <v>-83.422799999999995</v>
      </c>
      <c r="AB32" s="98">
        <f>10*LOG(6/((1/10^(Z32/10))+(1/10^(Z33/10))+(1/10^(Z34/10))+(1/10^(AA32/10))+(1/10^(AA33/10))+(1/10^(AA34/10))))</f>
        <v>-83.619410915188283</v>
      </c>
    </row>
    <row r="33" spans="1:28" s="21" customFormat="1" ht="16.2">
      <c r="A33" s="31"/>
      <c r="B33" s="44"/>
      <c r="C33" s="95"/>
      <c r="D33" s="32" t="s">
        <v>13</v>
      </c>
      <c r="E33" s="32">
        <v>518598</v>
      </c>
      <c r="F33" s="35">
        <v>14.4511</v>
      </c>
      <c r="G33" s="35">
        <v>14.166700000000001</v>
      </c>
      <c r="H33" s="117"/>
      <c r="I33" s="6"/>
      <c r="J33" s="32" t="s">
        <v>13</v>
      </c>
      <c r="K33" s="32">
        <v>518598</v>
      </c>
      <c r="L33" s="35">
        <v>-84.319500000000005</v>
      </c>
      <c r="M33" s="35">
        <v>-84.741600000000005</v>
      </c>
      <c r="N33" s="122"/>
      <c r="P33" s="44"/>
      <c r="Q33" s="95"/>
      <c r="R33" s="32" t="s">
        <v>13</v>
      </c>
      <c r="S33" s="32">
        <v>518598</v>
      </c>
      <c r="T33" s="40">
        <v>14.2643</v>
      </c>
      <c r="U33" s="40">
        <v>14.2027</v>
      </c>
      <c r="V33" s="97"/>
      <c r="W33" s="6"/>
      <c r="X33" s="32" t="s">
        <v>13</v>
      </c>
      <c r="Y33" s="32">
        <v>518598</v>
      </c>
      <c r="Z33" s="40">
        <v>-82.370341999999994</v>
      </c>
      <c r="AA33" s="40">
        <v>-84.490600000000001</v>
      </c>
      <c r="AB33" s="99"/>
    </row>
    <row r="34" spans="1:28" s="21" customFormat="1" ht="16.2">
      <c r="A34" s="31"/>
      <c r="B34" s="44"/>
      <c r="C34" s="95"/>
      <c r="D34" s="32" t="s">
        <v>14</v>
      </c>
      <c r="E34" s="32">
        <v>528000</v>
      </c>
      <c r="F34" s="35">
        <v>11.911099999999999</v>
      </c>
      <c r="G34" s="35">
        <v>11.725199999999999</v>
      </c>
      <c r="H34" s="117"/>
      <c r="I34" s="6"/>
      <c r="J34" s="32" t="s">
        <v>14</v>
      </c>
      <c r="K34" s="32">
        <v>528000</v>
      </c>
      <c r="L34" s="35">
        <v>-83.5291</v>
      </c>
      <c r="M34" s="35">
        <v>-84.099299999999999</v>
      </c>
      <c r="N34" s="122"/>
      <c r="P34" s="44"/>
      <c r="Q34" s="95"/>
      <c r="R34" s="32" t="s">
        <v>14</v>
      </c>
      <c r="S34" s="32">
        <v>528000</v>
      </c>
      <c r="T34" s="40">
        <v>11.688499999999999</v>
      </c>
      <c r="U34" s="40">
        <v>11.866300000000001</v>
      </c>
      <c r="V34" s="97"/>
      <c r="W34" s="6"/>
      <c r="X34" s="32" t="s">
        <v>14</v>
      </c>
      <c r="Y34" s="32">
        <v>528000</v>
      </c>
      <c r="Z34" s="40">
        <v>-83.858510999999993</v>
      </c>
      <c r="AA34" s="40">
        <v>-84.111800000000002</v>
      </c>
      <c r="AB34" s="99"/>
    </row>
    <row r="35" spans="1:28" s="21" customFormat="1" ht="16.2">
      <c r="A35" s="31"/>
      <c r="B35" s="44"/>
      <c r="C35" s="95" t="s">
        <v>11</v>
      </c>
      <c r="D35" s="32" t="s">
        <v>12</v>
      </c>
      <c r="E35" s="32">
        <v>623334</v>
      </c>
      <c r="F35" s="35">
        <v>13.497199999999999</v>
      </c>
      <c r="G35" s="35">
        <v>13.486499999999999</v>
      </c>
      <c r="H35" s="118">
        <f>10*LOG((10^(F35/10)+10^(F36/10)+10^(F37/10)+10^(G35/10)+10^(G36/10)+10^(G37/10))/6)</f>
        <v>13.662740033319986</v>
      </c>
      <c r="I35" s="6"/>
      <c r="J35" s="32" t="s">
        <v>12</v>
      </c>
      <c r="K35" s="32">
        <v>623334</v>
      </c>
      <c r="L35" s="35">
        <v>-83.123400000000004</v>
      </c>
      <c r="M35" s="35">
        <v>-83.560100000000006</v>
      </c>
      <c r="N35" s="123">
        <f>10*LOG(6/((1/10^(L35/10))+(1/10^(L36/10))+(1/10^(L37/10))+(1/10^(M35/10))+(1/10^(M36/10))+(1/10^(M37/10))))</f>
        <v>-84.170051046360257</v>
      </c>
      <c r="P35" s="44"/>
      <c r="Q35" s="95" t="s">
        <v>11</v>
      </c>
      <c r="R35" s="32" t="s">
        <v>12</v>
      </c>
      <c r="S35" s="32">
        <v>623334</v>
      </c>
      <c r="T35" s="40">
        <v>14.5421</v>
      </c>
      <c r="U35" s="40">
        <v>14.504200000000001</v>
      </c>
      <c r="V35" s="96">
        <f>10*LOG((10^(U35/10)+10^(U36/10)+10^(U37/10)+10^(T35/10)+10^(T36/10)+10^(T37/10))/6)</f>
        <v>14.418326883240812</v>
      </c>
      <c r="W35" s="6"/>
      <c r="X35" s="32" t="s">
        <v>12</v>
      </c>
      <c r="Y35" s="32">
        <v>623334</v>
      </c>
      <c r="Z35" s="40">
        <v>-83.475099999999998</v>
      </c>
      <c r="AA35" s="40">
        <v>-84.227000000000004</v>
      </c>
      <c r="AB35" s="98">
        <f>10*LOG(6/((1/10^(Z35/10))+(1/10^(Z36/10))+(1/10^(Z37/10))+(1/10^(AA35/10))+(1/10^(AA36/10))+(1/10^(AA37/10))))</f>
        <v>-85.097569467866691</v>
      </c>
    </row>
    <row r="36" spans="1:28" s="21" customFormat="1" ht="16.2">
      <c r="A36" s="31"/>
      <c r="B36" s="44"/>
      <c r="C36" s="95"/>
      <c r="D36" s="32" t="s">
        <v>13</v>
      </c>
      <c r="E36" s="32">
        <v>636666</v>
      </c>
      <c r="F36" s="35">
        <v>13.845599999999999</v>
      </c>
      <c r="G36" s="35">
        <v>13.9148</v>
      </c>
      <c r="H36" s="119"/>
      <c r="I36" s="6"/>
      <c r="J36" s="32" t="s">
        <v>13</v>
      </c>
      <c r="K36" s="32">
        <v>636666</v>
      </c>
      <c r="L36" s="35">
        <v>-84.610600000000005</v>
      </c>
      <c r="M36" s="35">
        <v>-84.5899</v>
      </c>
      <c r="N36" s="124"/>
      <c r="P36" s="44"/>
      <c r="Q36" s="95"/>
      <c r="R36" s="32" t="s">
        <v>13</v>
      </c>
      <c r="S36" s="32">
        <v>636666</v>
      </c>
      <c r="T36" s="40">
        <v>13.820399999999999</v>
      </c>
      <c r="U36" s="40">
        <v>14.1214</v>
      </c>
      <c r="V36" s="97"/>
      <c r="W36" s="6"/>
      <c r="X36" s="32" t="s">
        <v>13</v>
      </c>
      <c r="Y36" s="32">
        <v>636666</v>
      </c>
      <c r="Z36" s="40">
        <v>-85.211372999999995</v>
      </c>
      <c r="AA36" s="40">
        <v>-85.566500000000005</v>
      </c>
      <c r="AB36" s="99"/>
    </row>
    <row r="37" spans="1:28" s="21" customFormat="1" ht="16.2">
      <c r="A37" s="31"/>
      <c r="B37" s="44"/>
      <c r="C37" s="95"/>
      <c r="D37" s="32" t="s">
        <v>14</v>
      </c>
      <c r="E37" s="32">
        <v>650000</v>
      </c>
      <c r="F37" s="35">
        <v>13.5146</v>
      </c>
      <c r="G37" s="35">
        <v>13.697100000000001</v>
      </c>
      <c r="H37" s="116"/>
      <c r="I37" s="6"/>
      <c r="J37" s="32" t="s">
        <v>14</v>
      </c>
      <c r="K37" s="32">
        <v>650000</v>
      </c>
      <c r="L37" s="35">
        <v>-84.082899999999995</v>
      </c>
      <c r="M37" s="35">
        <v>-84.802599999999998</v>
      </c>
      <c r="N37" s="121"/>
      <c r="P37" s="44"/>
      <c r="Q37" s="95"/>
      <c r="R37" s="32" t="s">
        <v>14</v>
      </c>
      <c r="S37" s="32">
        <v>650000</v>
      </c>
      <c r="T37" s="40">
        <v>14.6219</v>
      </c>
      <c r="U37" s="40">
        <v>14.823700000000001</v>
      </c>
      <c r="V37" s="97"/>
      <c r="W37" s="6"/>
      <c r="X37" s="32" t="s">
        <v>14</v>
      </c>
      <c r="Y37" s="32">
        <v>650000</v>
      </c>
      <c r="Z37" s="40">
        <v>-85.206273999999993</v>
      </c>
      <c r="AA37" s="40">
        <v>-86.327799999999996</v>
      </c>
      <c r="AB37" s="99"/>
    </row>
    <row r="38" spans="1:28" s="21" customFormat="1">
      <c r="A38" s="31"/>
      <c r="B38" s="44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45"/>
      <c r="P38" s="44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45"/>
    </row>
    <row r="39" spans="1:28" s="21" customFormat="1" ht="15" thickBot="1">
      <c r="A39" s="31"/>
      <c r="B39" s="44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45"/>
      <c r="P39" s="44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45"/>
    </row>
    <row r="40" spans="1:28" ht="16.2" thickBot="1">
      <c r="B40" s="44"/>
      <c r="C40" s="103" t="s">
        <v>59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  <c r="P40" s="44"/>
      <c r="Q40" s="103" t="s">
        <v>60</v>
      </c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5"/>
    </row>
    <row r="41" spans="1:28" ht="15" thickBot="1">
      <c r="B41" s="44"/>
      <c r="C41" s="106" t="s">
        <v>44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8"/>
      <c r="P41" s="44"/>
      <c r="Q41" s="106" t="s">
        <v>44</v>
      </c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8"/>
    </row>
    <row r="42" spans="1:28">
      <c r="B42" s="44"/>
      <c r="C42" s="109" t="s">
        <v>7</v>
      </c>
      <c r="D42" s="111" t="s">
        <v>19</v>
      </c>
      <c r="E42" s="111"/>
      <c r="F42" s="113" t="s">
        <v>15</v>
      </c>
      <c r="G42" s="113"/>
      <c r="H42" s="111" t="s">
        <v>20</v>
      </c>
      <c r="I42" s="6"/>
      <c r="J42" s="111" t="s">
        <v>19</v>
      </c>
      <c r="K42" s="111"/>
      <c r="L42" s="113" t="s">
        <v>16</v>
      </c>
      <c r="M42" s="113"/>
      <c r="N42" s="114" t="s">
        <v>21</v>
      </c>
      <c r="P42" s="44"/>
      <c r="Q42" s="109" t="s">
        <v>7</v>
      </c>
      <c r="R42" s="111" t="s">
        <v>19</v>
      </c>
      <c r="S42" s="111"/>
      <c r="T42" s="113" t="s">
        <v>15</v>
      </c>
      <c r="U42" s="113"/>
      <c r="V42" s="111" t="s">
        <v>20</v>
      </c>
      <c r="W42" s="6"/>
      <c r="X42" s="111" t="s">
        <v>19</v>
      </c>
      <c r="Y42" s="111"/>
      <c r="Z42" s="113" t="s">
        <v>16</v>
      </c>
      <c r="AA42" s="113"/>
      <c r="AB42" s="114" t="s">
        <v>21</v>
      </c>
    </row>
    <row r="43" spans="1:28" ht="15" thickBot="1">
      <c r="B43" s="44"/>
      <c r="C43" s="110"/>
      <c r="D43" s="112"/>
      <c r="E43" s="112"/>
      <c r="F43" s="34" t="s">
        <v>8</v>
      </c>
      <c r="G43" s="34" t="s">
        <v>9</v>
      </c>
      <c r="H43" s="112"/>
      <c r="I43" s="6"/>
      <c r="J43" s="112"/>
      <c r="K43" s="112"/>
      <c r="L43" s="34" t="s">
        <v>8</v>
      </c>
      <c r="M43" s="34" t="s">
        <v>9</v>
      </c>
      <c r="N43" s="115"/>
      <c r="P43" s="44"/>
      <c r="Q43" s="110"/>
      <c r="R43" s="112"/>
      <c r="S43" s="112"/>
      <c r="T43" s="34" t="s">
        <v>8</v>
      </c>
      <c r="U43" s="34" t="s">
        <v>9</v>
      </c>
      <c r="V43" s="112"/>
      <c r="W43" s="6"/>
      <c r="X43" s="112"/>
      <c r="Y43" s="112"/>
      <c r="Z43" s="34" t="s">
        <v>8</v>
      </c>
      <c r="AA43" s="34" t="s">
        <v>9</v>
      </c>
      <c r="AB43" s="115"/>
    </row>
    <row r="44" spans="1:28" ht="16.2">
      <c r="B44" s="44"/>
      <c r="C44" s="94" t="s">
        <v>10</v>
      </c>
      <c r="D44" s="33" t="s">
        <v>12</v>
      </c>
      <c r="E44" s="33">
        <v>509202</v>
      </c>
      <c r="F44" s="35">
        <v>12.5616</v>
      </c>
      <c r="G44" s="35">
        <v>12.807700000000001</v>
      </c>
      <c r="H44" s="116">
        <f>10*LOG((10^(F44/10)+10^(F45/10)+10^(F46/10)+10^(G44/10)+10^(G45/10)+10^(G46/10))/6)</f>
        <v>13.89410943750773</v>
      </c>
      <c r="I44" s="6"/>
      <c r="J44" s="33" t="s">
        <v>12</v>
      </c>
      <c r="K44" s="33">
        <v>509202</v>
      </c>
      <c r="L44" s="35">
        <v>-84.095699999999994</v>
      </c>
      <c r="M44" s="35">
        <v>-84.301100000000005</v>
      </c>
      <c r="N44" s="121">
        <f>10*LOG(6/((1/10^(L44/10))+(1/10^(L45/10))+(1/10^(L46/10))+(1/10^(M44/10))+(1/10^(M45/10))+(1/10^(M46/10))))</f>
        <v>-85.36820744456773</v>
      </c>
      <c r="P44" s="44"/>
      <c r="Q44" s="94" t="s">
        <v>10</v>
      </c>
      <c r="R44" s="33" t="s">
        <v>12</v>
      </c>
      <c r="S44" s="33">
        <v>509202</v>
      </c>
      <c r="T44" s="40">
        <v>13.5037</v>
      </c>
      <c r="U44" s="39">
        <v>13.347300000000001</v>
      </c>
      <c r="V44" s="96">
        <f>10*LOG((10^(U44/10)+10^(U45/10)+10^(U46/10)+10^(T44/10)+10^(T45/10)+10^(T46/10))/6)</f>
        <v>13.861624279616194</v>
      </c>
      <c r="W44" s="6"/>
      <c r="X44" s="33" t="s">
        <v>12</v>
      </c>
      <c r="Y44" s="33">
        <v>509202</v>
      </c>
      <c r="Z44" s="39">
        <v>-84.486599999999996</v>
      </c>
      <c r="AA44" s="39">
        <v>-84.247399999999999</v>
      </c>
      <c r="AB44" s="98">
        <f>10*LOG(6/((1/10^(Z44/10))+(1/10^(Z45/10))+(1/10^(Z46/10))+(1/10^(AA44/10))+(1/10^(AA45/10))+(1/10^(AA46/10))))</f>
        <v>-85.30943159876972</v>
      </c>
    </row>
    <row r="45" spans="1:28" ht="16.2">
      <c r="B45" s="44"/>
      <c r="C45" s="95"/>
      <c r="D45" s="32" t="s">
        <v>13</v>
      </c>
      <c r="E45" s="32">
        <v>518598</v>
      </c>
      <c r="F45" s="35">
        <v>14.920199999999999</v>
      </c>
      <c r="G45" s="35">
        <v>14.729200000000001</v>
      </c>
      <c r="H45" s="117"/>
      <c r="I45" s="6"/>
      <c r="J45" s="32" t="s">
        <v>13</v>
      </c>
      <c r="K45" s="32">
        <v>518598</v>
      </c>
      <c r="L45" s="35">
        <v>-86.230199999999996</v>
      </c>
      <c r="M45" s="35">
        <v>-86.135800000000003</v>
      </c>
      <c r="N45" s="122"/>
      <c r="P45" s="44"/>
      <c r="Q45" s="95"/>
      <c r="R45" s="32" t="s">
        <v>13</v>
      </c>
      <c r="S45" s="32">
        <v>518598</v>
      </c>
      <c r="T45" s="40">
        <v>14.7614</v>
      </c>
      <c r="U45" s="40">
        <v>14.589</v>
      </c>
      <c r="V45" s="97"/>
      <c r="W45" s="6"/>
      <c r="X45" s="32" t="s">
        <v>13</v>
      </c>
      <c r="Y45" s="32">
        <v>518598</v>
      </c>
      <c r="Z45" s="40">
        <v>-85.756600000000006</v>
      </c>
      <c r="AA45" s="40">
        <v>-85.704400000000007</v>
      </c>
      <c r="AB45" s="99"/>
    </row>
    <row r="46" spans="1:28" ht="16.2">
      <c r="B46" s="44"/>
      <c r="C46" s="95"/>
      <c r="D46" s="32" t="s">
        <v>14</v>
      </c>
      <c r="E46" s="32">
        <v>528000</v>
      </c>
      <c r="F46" s="35">
        <v>13.9945</v>
      </c>
      <c r="G46" s="35">
        <v>13.8224</v>
      </c>
      <c r="H46" s="117"/>
      <c r="I46" s="6"/>
      <c r="J46" s="32" t="s">
        <v>14</v>
      </c>
      <c r="K46" s="32">
        <v>528000</v>
      </c>
      <c r="L46" s="35">
        <v>-85.570700000000002</v>
      </c>
      <c r="M46" s="35">
        <v>-85.416700000000006</v>
      </c>
      <c r="N46" s="122"/>
      <c r="P46" s="44"/>
      <c r="Q46" s="95"/>
      <c r="R46" s="32" t="s">
        <v>14</v>
      </c>
      <c r="S46" s="32">
        <v>528000</v>
      </c>
      <c r="T46" s="40">
        <v>13.2796</v>
      </c>
      <c r="U46" s="40">
        <v>13.421799999999999</v>
      </c>
      <c r="V46" s="97"/>
      <c r="W46" s="6"/>
      <c r="X46" s="32" t="s">
        <v>14</v>
      </c>
      <c r="Y46" s="32">
        <v>528000</v>
      </c>
      <c r="Z46" s="40">
        <v>-85.805499999999995</v>
      </c>
      <c r="AA46" s="40">
        <v>-85.582400000000007</v>
      </c>
      <c r="AB46" s="99"/>
    </row>
    <row r="47" spans="1:28" ht="16.2">
      <c r="B47" s="44"/>
      <c r="C47" s="95" t="s">
        <v>11</v>
      </c>
      <c r="D47" s="32" t="s">
        <v>12</v>
      </c>
      <c r="E47" s="32">
        <v>623334</v>
      </c>
      <c r="F47" s="35">
        <v>12.976900000000001</v>
      </c>
      <c r="G47" s="35">
        <v>12.135199999999999</v>
      </c>
      <c r="H47" s="118">
        <f>10*LOG((10^(F47/10)+10^(F48/10)+10^(F49/10)+10^(G47/10)+10^(G48/10)+10^(G49/10))/6)</f>
        <v>13.756085145676638</v>
      </c>
      <c r="I47" s="6"/>
      <c r="J47" s="32" t="s">
        <v>12</v>
      </c>
      <c r="K47" s="32">
        <v>623334</v>
      </c>
      <c r="L47" s="35">
        <v>-84.297899999999998</v>
      </c>
      <c r="M47" s="35">
        <v>-85.152699999999996</v>
      </c>
      <c r="N47" s="123">
        <f>10*LOG(6/((1/10^(L47/10))+(1/10^(L48/10))+(1/10^(L49/10))+(1/10^(M47/10))+(1/10^(M48/10))+(1/10^(M49/10))))</f>
        <v>-85.440400259869378</v>
      </c>
      <c r="P47" s="44"/>
      <c r="Q47" s="95" t="s">
        <v>11</v>
      </c>
      <c r="R47" s="32" t="s">
        <v>12</v>
      </c>
      <c r="S47" s="32">
        <v>623334</v>
      </c>
      <c r="T47" s="40">
        <v>13.358000000000001</v>
      </c>
      <c r="U47" s="40">
        <v>12.595700000000001</v>
      </c>
      <c r="V47" s="96">
        <f>10*LOG((10^(U47/10)+10^(U48/10)+10^(U49/10)+10^(T47/10)+10^(T48/10)+10^(T49/10))/6)</f>
        <v>14.390932163215936</v>
      </c>
      <c r="W47" s="6"/>
      <c r="X47" s="32" t="s">
        <v>12</v>
      </c>
      <c r="Y47" s="32">
        <v>623334</v>
      </c>
      <c r="Z47" s="40">
        <v>-85.570999999999998</v>
      </c>
      <c r="AA47" s="40">
        <v>-85.603099999999998</v>
      </c>
      <c r="AB47" s="98">
        <f>10*LOG(6/((1/10^(Z47/10))+(1/10^(Z48/10))+(1/10^(Z49/10))+(1/10^(AA47/10))+(1/10^(AA48/10))+(1/10^(AA49/10))))</f>
        <v>-86.019394684598439</v>
      </c>
    </row>
    <row r="48" spans="1:28" ht="16.2">
      <c r="B48" s="44"/>
      <c r="C48" s="95"/>
      <c r="D48" s="32" t="s">
        <v>13</v>
      </c>
      <c r="E48" s="32">
        <v>636666</v>
      </c>
      <c r="F48" s="35">
        <v>14.7308</v>
      </c>
      <c r="G48" s="35">
        <v>13.740399999999999</v>
      </c>
      <c r="H48" s="119"/>
      <c r="I48" s="6"/>
      <c r="J48" s="32" t="s">
        <v>13</v>
      </c>
      <c r="K48" s="32">
        <v>636666</v>
      </c>
      <c r="L48" s="35">
        <v>-86.295199999999994</v>
      </c>
      <c r="M48" s="35">
        <v>-86.404700000000005</v>
      </c>
      <c r="N48" s="124"/>
      <c r="P48" s="44"/>
      <c r="Q48" s="95"/>
      <c r="R48" s="32" t="s">
        <v>13</v>
      </c>
      <c r="S48" s="32">
        <v>636666</v>
      </c>
      <c r="T48" s="40">
        <v>15.578200000000001</v>
      </c>
      <c r="U48" s="40">
        <v>14.6302</v>
      </c>
      <c r="V48" s="97"/>
      <c r="W48" s="6"/>
      <c r="X48" s="32" t="s">
        <v>13</v>
      </c>
      <c r="Y48" s="32">
        <v>636666</v>
      </c>
      <c r="Z48" s="40">
        <v>-86.627371999999994</v>
      </c>
      <c r="AA48" s="40">
        <v>-86.686400000000006</v>
      </c>
      <c r="AB48" s="99"/>
    </row>
    <row r="49" spans="2:28" ht="16.8" thickBot="1">
      <c r="B49" s="46"/>
      <c r="C49" s="100"/>
      <c r="D49" s="47" t="s">
        <v>14</v>
      </c>
      <c r="E49" s="47">
        <v>650000</v>
      </c>
      <c r="F49" s="55">
        <v>14.779400000000001</v>
      </c>
      <c r="G49" s="55">
        <v>13.587899999999999</v>
      </c>
      <c r="H49" s="120"/>
      <c r="I49" s="49"/>
      <c r="J49" s="47" t="s">
        <v>14</v>
      </c>
      <c r="K49" s="47">
        <v>650000</v>
      </c>
      <c r="L49" s="55">
        <v>-84.965699999999998</v>
      </c>
      <c r="M49" s="55">
        <v>-85.138300000000001</v>
      </c>
      <c r="N49" s="125"/>
      <c r="P49" s="46"/>
      <c r="Q49" s="100"/>
      <c r="R49" s="47" t="s">
        <v>14</v>
      </c>
      <c r="S49" s="47">
        <v>650000</v>
      </c>
      <c r="T49" s="54">
        <v>15.264799999999999</v>
      </c>
      <c r="U49" s="54">
        <v>14.196999999999999</v>
      </c>
      <c r="V49" s="101"/>
      <c r="W49" s="49"/>
      <c r="X49" s="47" t="s">
        <v>14</v>
      </c>
      <c r="Y49" s="47">
        <v>650000</v>
      </c>
      <c r="Z49" s="54">
        <v>-85.682177999999993</v>
      </c>
      <c r="AA49" s="54">
        <v>-85.787199999999999</v>
      </c>
      <c r="AB49" s="102"/>
    </row>
    <row r="51" spans="2:28" ht="15" thickBot="1"/>
    <row r="52" spans="2:28" ht="16.2" thickBot="1">
      <c r="B52" s="43"/>
      <c r="C52" s="103" t="s">
        <v>67</v>
      </c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5"/>
      <c r="P52" s="43"/>
      <c r="Q52" s="103" t="s">
        <v>71</v>
      </c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5"/>
    </row>
    <row r="53" spans="2:28" ht="15" thickBot="1">
      <c r="B53" s="148" t="s">
        <v>69</v>
      </c>
      <c r="C53" s="106" t="s">
        <v>44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8"/>
      <c r="P53" s="150" t="s">
        <v>83</v>
      </c>
      <c r="Q53" s="106" t="s">
        <v>44</v>
      </c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</row>
    <row r="54" spans="2:28">
      <c r="B54" s="44"/>
      <c r="C54" s="109" t="s">
        <v>7</v>
      </c>
      <c r="D54" s="111" t="s">
        <v>19</v>
      </c>
      <c r="E54" s="111"/>
      <c r="F54" s="113" t="s">
        <v>15</v>
      </c>
      <c r="G54" s="113"/>
      <c r="H54" s="111" t="s">
        <v>20</v>
      </c>
      <c r="I54" s="6"/>
      <c r="J54" s="111" t="s">
        <v>19</v>
      </c>
      <c r="K54" s="111"/>
      <c r="L54" s="113" t="s">
        <v>16</v>
      </c>
      <c r="M54" s="113"/>
      <c r="N54" s="114" t="s">
        <v>21</v>
      </c>
      <c r="P54" s="44"/>
      <c r="Q54" s="109" t="s">
        <v>7</v>
      </c>
      <c r="R54" s="111" t="s">
        <v>19</v>
      </c>
      <c r="S54" s="111"/>
      <c r="T54" s="113" t="s">
        <v>15</v>
      </c>
      <c r="U54" s="113"/>
      <c r="V54" s="111" t="s">
        <v>20</v>
      </c>
      <c r="W54" s="6"/>
      <c r="X54" s="111" t="s">
        <v>19</v>
      </c>
      <c r="Y54" s="111"/>
      <c r="Z54" s="113" t="s">
        <v>16</v>
      </c>
      <c r="AA54" s="113"/>
      <c r="AB54" s="114" t="s">
        <v>21</v>
      </c>
    </row>
    <row r="55" spans="2:28" ht="15" thickBot="1">
      <c r="B55" s="44"/>
      <c r="C55" s="110"/>
      <c r="D55" s="112"/>
      <c r="E55" s="112"/>
      <c r="F55" s="34" t="s">
        <v>8</v>
      </c>
      <c r="G55" s="34" t="s">
        <v>9</v>
      </c>
      <c r="H55" s="112"/>
      <c r="I55" s="6"/>
      <c r="J55" s="112"/>
      <c r="K55" s="112"/>
      <c r="L55" s="34" t="s">
        <v>8</v>
      </c>
      <c r="M55" s="34" t="s">
        <v>9</v>
      </c>
      <c r="N55" s="115"/>
      <c r="P55" s="44"/>
      <c r="Q55" s="110"/>
      <c r="R55" s="112"/>
      <c r="S55" s="112"/>
      <c r="T55" s="34" t="s">
        <v>8</v>
      </c>
      <c r="U55" s="34" t="s">
        <v>9</v>
      </c>
      <c r="V55" s="112"/>
      <c r="W55" s="6"/>
      <c r="X55" s="112"/>
      <c r="Y55" s="112"/>
      <c r="Z55" s="34" t="s">
        <v>8</v>
      </c>
      <c r="AA55" s="34" t="s">
        <v>9</v>
      </c>
      <c r="AB55" s="115"/>
    </row>
    <row r="56" spans="2:28" ht="16.2">
      <c r="B56" s="44"/>
      <c r="C56" s="94" t="s">
        <v>10</v>
      </c>
      <c r="D56" s="33" t="s">
        <v>12</v>
      </c>
      <c r="E56" s="33">
        <v>509202</v>
      </c>
      <c r="F56" s="35">
        <v>14.5</v>
      </c>
      <c r="G56" s="35">
        <v>12.4</v>
      </c>
      <c r="H56" s="116">
        <f>10*LOG((10^(F56/10)+10^(F57/10)+10^(F58/10)+10^(G56/10)+10^(G57/10)+10^(G58/10))/6)</f>
        <v>13.016227861815059</v>
      </c>
      <c r="I56" s="6"/>
      <c r="J56" s="33" t="s">
        <v>12</v>
      </c>
      <c r="K56" s="33">
        <v>509202</v>
      </c>
      <c r="L56" s="35">
        <v>-82.4</v>
      </c>
      <c r="M56" s="35">
        <v>-82.8</v>
      </c>
      <c r="N56" s="121">
        <f>10*LOG(6/((1/10^(L56/10))+(1/10^(L57/10))+(1/10^(L58/10))+(1/10^(M56/10))+(1/10^(M57/10))+(1/10^(M58/10))))</f>
        <v>-82.601022493855424</v>
      </c>
      <c r="P56" s="44"/>
      <c r="Q56" s="94" t="s">
        <v>10</v>
      </c>
      <c r="R56" s="33" t="s">
        <v>12</v>
      </c>
      <c r="S56" s="33">
        <v>509202</v>
      </c>
      <c r="T56" s="35">
        <v>14.590299999999999</v>
      </c>
      <c r="U56" s="35">
        <v>13.9047</v>
      </c>
      <c r="V56" s="96">
        <f>10*LOG((10^(T56/10)+10^(T57/10)+10^(T58/10)+10^(U56/10)+10^(U57/10)+10^(U58/10))/6)</f>
        <v>13.910277167495295</v>
      </c>
      <c r="W56" s="6"/>
      <c r="X56" s="33" t="s">
        <v>12</v>
      </c>
      <c r="Y56" s="33">
        <v>509202</v>
      </c>
      <c r="Z56" s="35">
        <v>-83.43</v>
      </c>
      <c r="AA56" s="35">
        <v>-83.1571</v>
      </c>
      <c r="AB56" s="137">
        <f>10*LOG(6/((1/10^(Z56/10))+(1/10^(Z57/10))+(1/10^(Z58/10))+(1/10^(AA56/10))+(1/10^(AA57/10))+(1/10^(AA58/10))))</f>
        <v>-83.814527052463106</v>
      </c>
    </row>
    <row r="57" spans="2:28" ht="16.2">
      <c r="B57" s="44"/>
      <c r="C57" s="95"/>
      <c r="D57" s="32" t="s">
        <v>13</v>
      </c>
      <c r="E57" s="32">
        <v>518598</v>
      </c>
      <c r="F57" s="36">
        <v>13</v>
      </c>
      <c r="G57" s="36">
        <v>13.2</v>
      </c>
      <c r="H57" s="117"/>
      <c r="I57" s="6"/>
      <c r="J57" s="32" t="s">
        <v>13</v>
      </c>
      <c r="K57" s="32">
        <v>518598</v>
      </c>
      <c r="L57" s="36">
        <v>-82.6</v>
      </c>
      <c r="M57" s="36">
        <v>-83.2</v>
      </c>
      <c r="N57" s="122"/>
      <c r="P57" s="44"/>
      <c r="Q57" s="95"/>
      <c r="R57" s="32" t="s">
        <v>13</v>
      </c>
      <c r="S57" s="32">
        <v>518598</v>
      </c>
      <c r="T57" s="36">
        <v>14.5146</v>
      </c>
      <c r="U57" s="36">
        <v>14.1152</v>
      </c>
      <c r="V57" s="97"/>
      <c r="W57" s="6"/>
      <c r="X57" s="32" t="s">
        <v>13</v>
      </c>
      <c r="Y57" s="32">
        <v>518598</v>
      </c>
      <c r="Z57" s="36">
        <v>-84.159099999999995</v>
      </c>
      <c r="AA57" s="36">
        <v>-84.122900000000001</v>
      </c>
      <c r="AB57" s="138"/>
    </row>
    <row r="58" spans="2:28" ht="16.2">
      <c r="B58" s="44"/>
      <c r="C58" s="95"/>
      <c r="D58" s="32" t="s">
        <v>14</v>
      </c>
      <c r="E58" s="32">
        <v>528000</v>
      </c>
      <c r="F58" s="36">
        <v>12.7</v>
      </c>
      <c r="G58" s="36">
        <v>11.8</v>
      </c>
      <c r="H58" s="117"/>
      <c r="I58" s="6"/>
      <c r="J58" s="32" t="s">
        <v>14</v>
      </c>
      <c r="K58" s="32">
        <v>528000</v>
      </c>
      <c r="L58" s="36">
        <v>-81.900000000000006</v>
      </c>
      <c r="M58" s="36">
        <v>-82.6</v>
      </c>
      <c r="N58" s="122"/>
      <c r="P58" s="44"/>
      <c r="Q58" s="95"/>
      <c r="R58" s="32" t="s">
        <v>14</v>
      </c>
      <c r="S58" s="32">
        <v>528000</v>
      </c>
      <c r="T58" s="36">
        <v>13.090400000000001</v>
      </c>
      <c r="U58" s="36">
        <v>12.9747</v>
      </c>
      <c r="V58" s="97"/>
      <c r="W58" s="6"/>
      <c r="X58" s="32" t="s">
        <v>14</v>
      </c>
      <c r="Y58" s="32">
        <v>528000</v>
      </c>
      <c r="Z58" s="36">
        <v>-83.826800000000006</v>
      </c>
      <c r="AA58" s="36">
        <v>-84.093000000000004</v>
      </c>
      <c r="AB58" s="138"/>
    </row>
    <row r="59" spans="2:28" ht="16.2">
      <c r="B59" s="44"/>
      <c r="C59" s="95" t="s">
        <v>11</v>
      </c>
      <c r="D59" s="32" t="s">
        <v>12</v>
      </c>
      <c r="E59" s="32">
        <v>623334</v>
      </c>
      <c r="F59" s="36">
        <v>14</v>
      </c>
      <c r="G59" s="36">
        <v>13.6</v>
      </c>
      <c r="H59" s="118">
        <f>10*LOG((10^(F59/10)+10^(F60/10)+10^(F61/10)+10^(G59/10)+10^(G60/10)+10^(G61/10))/6)</f>
        <v>13.823770598390603</v>
      </c>
      <c r="I59" s="6"/>
      <c r="J59" s="32" t="s">
        <v>12</v>
      </c>
      <c r="K59" s="32">
        <v>623334</v>
      </c>
      <c r="L59" s="36">
        <v>-84.2</v>
      </c>
      <c r="M59" s="36">
        <v>-82</v>
      </c>
      <c r="N59" s="123">
        <f>10*LOG(6/((1/10^(L59/10))+(1/10^(L60/10))+(1/10^(L61/10))+(1/10^(M59/10))+(1/10^(M60/10))+(1/10^(M61/10))))</f>
        <v>-83.937901377826321</v>
      </c>
      <c r="P59" s="44"/>
      <c r="Q59" s="95" t="s">
        <v>11</v>
      </c>
      <c r="R59" s="32" t="s">
        <v>12</v>
      </c>
      <c r="S59" s="32">
        <v>623334</v>
      </c>
      <c r="T59" s="36">
        <v>13.8881</v>
      </c>
      <c r="U59" s="36">
        <v>14.3424</v>
      </c>
      <c r="V59" s="96">
        <f>10*LOG((10^(T59/10)+10^(T60/10)+10^(T61/10)+10^(U59/10)+10^(U60/10)+10^(U61/10))/6)</f>
        <v>13.966324394542651</v>
      </c>
      <c r="W59" s="6"/>
      <c r="X59" s="32" t="s">
        <v>12</v>
      </c>
      <c r="Y59" s="32">
        <v>623334</v>
      </c>
      <c r="Z59" s="36">
        <v>-83.033799999999999</v>
      </c>
      <c r="AA59" s="36">
        <v>-83.431200000000004</v>
      </c>
      <c r="AB59" s="139">
        <f>10*LOG(6/((1/10^(Z59/10))+(1/10^(Z60/10))+(1/10^(Z61/10))+(1/10^(AA59/10))+(1/10^(AA60/10))+(1/10^(AA61/10))))</f>
        <v>-84.271376274581428</v>
      </c>
    </row>
    <row r="60" spans="2:28" ht="16.2">
      <c r="B60" s="44"/>
      <c r="C60" s="95"/>
      <c r="D60" s="32" t="s">
        <v>13</v>
      </c>
      <c r="E60" s="32">
        <v>636666</v>
      </c>
      <c r="F60" s="36">
        <v>13.5</v>
      </c>
      <c r="G60" s="36">
        <v>13.1</v>
      </c>
      <c r="H60" s="119"/>
      <c r="I60" s="6"/>
      <c r="J60" s="32" t="s">
        <v>13</v>
      </c>
      <c r="K60" s="32">
        <v>636666</v>
      </c>
      <c r="L60" s="36">
        <v>-84.4</v>
      </c>
      <c r="M60" s="36">
        <v>-83.8</v>
      </c>
      <c r="N60" s="124"/>
      <c r="P60" s="44"/>
      <c r="Q60" s="95"/>
      <c r="R60" s="32" t="s">
        <v>13</v>
      </c>
      <c r="S60" s="32">
        <v>636666</v>
      </c>
      <c r="T60" s="36">
        <v>13.714</v>
      </c>
      <c r="U60" s="36">
        <v>14.0784</v>
      </c>
      <c r="V60" s="97"/>
      <c r="W60" s="6"/>
      <c r="X60" s="32" t="s">
        <v>13</v>
      </c>
      <c r="Y60" s="32">
        <v>636666</v>
      </c>
      <c r="Z60" s="36">
        <v>-84.603499999999997</v>
      </c>
      <c r="AA60" s="36">
        <v>-84.975499999999997</v>
      </c>
      <c r="AB60" s="138"/>
    </row>
    <row r="61" spans="2:28" ht="16.2">
      <c r="B61" s="44"/>
      <c r="C61" s="95"/>
      <c r="D61" s="32" t="s">
        <v>14</v>
      </c>
      <c r="E61" s="32">
        <v>650000</v>
      </c>
      <c r="F61" s="36">
        <v>14.1</v>
      </c>
      <c r="G61" s="36">
        <v>14.5</v>
      </c>
      <c r="H61" s="116"/>
      <c r="I61" s="6"/>
      <c r="J61" s="32" t="s">
        <v>14</v>
      </c>
      <c r="K61" s="32">
        <v>650000</v>
      </c>
      <c r="L61" s="36">
        <v>-83.8</v>
      </c>
      <c r="M61" s="36">
        <v>-84.9</v>
      </c>
      <c r="N61" s="121"/>
      <c r="P61" s="44"/>
      <c r="Q61" s="95"/>
      <c r="R61" s="32" t="s">
        <v>14</v>
      </c>
      <c r="S61" s="32">
        <v>650000</v>
      </c>
      <c r="T61" s="36">
        <v>13.7386</v>
      </c>
      <c r="U61" s="36">
        <v>14.004300000000001</v>
      </c>
      <c r="V61" s="97"/>
      <c r="W61" s="6"/>
      <c r="X61" s="32" t="s">
        <v>14</v>
      </c>
      <c r="Y61" s="32">
        <v>650000</v>
      </c>
      <c r="Z61" s="36">
        <v>-84.224599999999995</v>
      </c>
      <c r="AA61" s="36">
        <v>-84.986800000000002</v>
      </c>
      <c r="AB61" s="98"/>
    </row>
    <row r="62" spans="2:28">
      <c r="B62" s="44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45"/>
      <c r="P62" s="44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45"/>
    </row>
    <row r="63" spans="2:28" ht="15" thickBot="1">
      <c r="B63" s="44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45"/>
      <c r="P63" s="44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45"/>
    </row>
    <row r="64" spans="2:28" ht="16.2" thickBot="1">
      <c r="B64" s="44"/>
      <c r="C64" s="103" t="s">
        <v>68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5"/>
      <c r="P64" s="44"/>
      <c r="Q64" s="103" t="s">
        <v>72</v>
      </c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5"/>
    </row>
    <row r="65" spans="2:28" ht="15" thickBot="1">
      <c r="B65" s="44"/>
      <c r="C65" s="106" t="s">
        <v>44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8"/>
      <c r="P65" s="44"/>
      <c r="Q65" s="106" t="s">
        <v>44</v>
      </c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8"/>
    </row>
    <row r="66" spans="2:28">
      <c r="B66" s="44"/>
      <c r="C66" s="109" t="s">
        <v>7</v>
      </c>
      <c r="D66" s="111" t="s">
        <v>19</v>
      </c>
      <c r="E66" s="111"/>
      <c r="F66" s="113" t="s">
        <v>15</v>
      </c>
      <c r="G66" s="113"/>
      <c r="H66" s="111" t="s">
        <v>20</v>
      </c>
      <c r="I66" s="6"/>
      <c r="J66" s="111" t="s">
        <v>19</v>
      </c>
      <c r="K66" s="111"/>
      <c r="L66" s="113" t="s">
        <v>16</v>
      </c>
      <c r="M66" s="113"/>
      <c r="N66" s="114" t="s">
        <v>21</v>
      </c>
      <c r="P66" s="44"/>
      <c r="Q66" s="109" t="s">
        <v>7</v>
      </c>
      <c r="R66" s="111" t="s">
        <v>19</v>
      </c>
      <c r="S66" s="111"/>
      <c r="T66" s="113" t="s">
        <v>15</v>
      </c>
      <c r="U66" s="113"/>
      <c r="V66" s="111" t="s">
        <v>20</v>
      </c>
      <c r="W66" s="6"/>
      <c r="X66" s="111" t="s">
        <v>19</v>
      </c>
      <c r="Y66" s="111"/>
      <c r="Z66" s="113" t="s">
        <v>16</v>
      </c>
      <c r="AA66" s="113"/>
      <c r="AB66" s="114" t="s">
        <v>21</v>
      </c>
    </row>
    <row r="67" spans="2:28" ht="15" thickBot="1">
      <c r="B67" s="44"/>
      <c r="C67" s="110"/>
      <c r="D67" s="112"/>
      <c r="E67" s="112"/>
      <c r="F67" s="34" t="s">
        <v>8</v>
      </c>
      <c r="G67" s="34" t="s">
        <v>9</v>
      </c>
      <c r="H67" s="112"/>
      <c r="I67" s="6"/>
      <c r="J67" s="112"/>
      <c r="K67" s="112"/>
      <c r="L67" s="34" t="s">
        <v>8</v>
      </c>
      <c r="M67" s="34" t="s">
        <v>9</v>
      </c>
      <c r="N67" s="115"/>
      <c r="P67" s="44"/>
      <c r="Q67" s="110"/>
      <c r="R67" s="112"/>
      <c r="S67" s="112"/>
      <c r="T67" s="34" t="s">
        <v>8</v>
      </c>
      <c r="U67" s="34" t="s">
        <v>9</v>
      </c>
      <c r="V67" s="112"/>
      <c r="W67" s="6"/>
      <c r="X67" s="112"/>
      <c r="Y67" s="112"/>
      <c r="Z67" s="34" t="s">
        <v>8</v>
      </c>
      <c r="AA67" s="34" t="s">
        <v>9</v>
      </c>
      <c r="AB67" s="115"/>
    </row>
    <row r="68" spans="2:28" ht="16.2">
      <c r="B68" s="44"/>
      <c r="C68" s="94" t="s">
        <v>10</v>
      </c>
      <c r="D68" s="33" t="s">
        <v>12</v>
      </c>
      <c r="E68" s="33">
        <v>509202</v>
      </c>
      <c r="F68" s="35">
        <v>14</v>
      </c>
      <c r="G68" s="35">
        <v>13.6</v>
      </c>
      <c r="H68" s="145">
        <f>10*LOG((10^(F68/10)+10^(F69/10)+10^(F70/10)+10^(G68/10)+10^(G69/10)+10^(G70/10))/6)</f>
        <v>14.391170006475543</v>
      </c>
      <c r="I68" s="6"/>
      <c r="J68" s="33" t="s">
        <v>12</v>
      </c>
      <c r="K68" s="33">
        <v>509202</v>
      </c>
      <c r="L68" s="35">
        <v>-84.4</v>
      </c>
      <c r="M68" s="35">
        <v>-84.5</v>
      </c>
      <c r="N68" s="121">
        <f>10*LOG(6/((1/10^(L68/10))+(1/10^(L69/10))+(1/10^(L70/10))+(1/10^(M68/10))+(1/10^(M69/10))+(1/10^(M70/10))))</f>
        <v>-84.726431085256962</v>
      </c>
      <c r="P68" s="44"/>
      <c r="Q68" s="94" t="s">
        <v>10</v>
      </c>
      <c r="R68" s="33" t="s">
        <v>12</v>
      </c>
      <c r="S68" s="33">
        <v>509202</v>
      </c>
      <c r="T68" s="35">
        <v>13.403</v>
      </c>
      <c r="U68" s="35">
        <v>13.2279</v>
      </c>
      <c r="V68" s="140">
        <f>10*LOG((10^(T68/10)+10^(T69/10)+10^(T70/10)+10^(U68/10)+10^(U69/10)+10^(U70/10))/6)</f>
        <v>14.291885500102993</v>
      </c>
      <c r="W68" s="6"/>
      <c r="X68" s="33" t="s">
        <v>12</v>
      </c>
      <c r="Y68" s="33">
        <v>509202</v>
      </c>
      <c r="Z68" s="35">
        <v>-84.797799999999995</v>
      </c>
      <c r="AA68" s="35">
        <v>-84.796099999999996</v>
      </c>
      <c r="AB68" s="137">
        <f>10*LOG(6/((1/10^(Z68/10))+(1/10^(Z69/10))+(1/10^(Z70/10))+(1/10^(AA68/10))+(1/10^(AA69/10))+(1/10^(AA70/10))))</f>
        <v>-85.586781840902432</v>
      </c>
    </row>
    <row r="69" spans="2:28" ht="16.2">
      <c r="B69" s="44"/>
      <c r="C69" s="95"/>
      <c r="D69" s="32" t="s">
        <v>13</v>
      </c>
      <c r="E69" s="32">
        <v>518598</v>
      </c>
      <c r="F69" s="36">
        <v>15</v>
      </c>
      <c r="G69" s="36">
        <v>14.7</v>
      </c>
      <c r="H69" s="119"/>
      <c r="I69" s="6"/>
      <c r="J69" s="32" t="s">
        <v>13</v>
      </c>
      <c r="K69" s="32">
        <v>518598</v>
      </c>
      <c r="L69" s="36">
        <v>-85</v>
      </c>
      <c r="M69" s="36">
        <v>-85.1</v>
      </c>
      <c r="N69" s="122"/>
      <c r="P69" s="44"/>
      <c r="Q69" s="95"/>
      <c r="R69" s="32" t="s">
        <v>13</v>
      </c>
      <c r="S69" s="32">
        <v>518598</v>
      </c>
      <c r="T69" s="36">
        <v>14.908099999999999</v>
      </c>
      <c r="U69" s="36">
        <v>14.7875</v>
      </c>
      <c r="V69" s="141"/>
      <c r="W69" s="6"/>
      <c r="X69" s="32" t="s">
        <v>13</v>
      </c>
      <c r="Y69" s="32">
        <v>518598</v>
      </c>
      <c r="Z69" s="36">
        <v>-85.883499999999998</v>
      </c>
      <c r="AA69" s="36">
        <v>-85.944000000000003</v>
      </c>
      <c r="AB69" s="138"/>
    </row>
    <row r="70" spans="2:28" ht="16.2">
      <c r="B70" s="44"/>
      <c r="C70" s="95"/>
      <c r="D70" s="32" t="s">
        <v>14</v>
      </c>
      <c r="E70" s="32">
        <v>528000</v>
      </c>
      <c r="F70" s="36">
        <v>14.6</v>
      </c>
      <c r="G70" s="36">
        <v>14.3</v>
      </c>
      <c r="H70" s="116"/>
      <c r="I70" s="6"/>
      <c r="J70" s="32" t="s">
        <v>14</v>
      </c>
      <c r="K70" s="32">
        <v>528000</v>
      </c>
      <c r="L70" s="36">
        <v>-84.9</v>
      </c>
      <c r="M70" s="36">
        <v>-84.4</v>
      </c>
      <c r="N70" s="122"/>
      <c r="P70" s="44"/>
      <c r="Q70" s="95"/>
      <c r="R70" s="32" t="s">
        <v>14</v>
      </c>
      <c r="S70" s="32">
        <v>528000</v>
      </c>
      <c r="T70" s="36">
        <v>14.6394</v>
      </c>
      <c r="U70" s="36">
        <v>14.4861</v>
      </c>
      <c r="V70" s="96"/>
      <c r="W70" s="6"/>
      <c r="X70" s="32" t="s">
        <v>14</v>
      </c>
      <c r="Y70" s="32">
        <v>528000</v>
      </c>
      <c r="Z70" s="36">
        <v>-85.862200000000001</v>
      </c>
      <c r="AA70" s="36">
        <v>-86.042599999999993</v>
      </c>
      <c r="AB70" s="138"/>
    </row>
    <row r="71" spans="2:28" ht="16.2">
      <c r="B71" s="44"/>
      <c r="C71" s="95" t="s">
        <v>11</v>
      </c>
      <c r="D71" s="32" t="s">
        <v>12</v>
      </c>
      <c r="E71" s="32">
        <v>623334</v>
      </c>
      <c r="F71" s="36">
        <v>14.2</v>
      </c>
      <c r="G71" s="36">
        <v>13.2</v>
      </c>
      <c r="H71" s="118">
        <f>10*LOG((10^(F71/10)+10^(F72/10)+10^(F73/10)+10^(G71/10)+10^(G72/10)+10^(G73/10))/6)</f>
        <v>14.921220224307667</v>
      </c>
      <c r="I71" s="6"/>
      <c r="J71" s="32" t="s">
        <v>12</v>
      </c>
      <c r="K71" s="32">
        <v>623334</v>
      </c>
      <c r="L71" s="36">
        <v>-84.9</v>
      </c>
      <c r="M71" s="36">
        <v>-84.7</v>
      </c>
      <c r="N71" s="123">
        <f>10*LOG(6/((1/10^(L71/10))+(1/10^(L72/10))+(1/10^(L73/10))+(1/10^(M71/10))+(1/10^(M72/10))+(1/10^(M73/10))))</f>
        <v>-85.434742944677083</v>
      </c>
      <c r="P71" s="44"/>
      <c r="Q71" s="95" t="s">
        <v>11</v>
      </c>
      <c r="R71" s="32" t="s">
        <v>12</v>
      </c>
      <c r="S71" s="32">
        <v>623334</v>
      </c>
      <c r="T71" s="36">
        <v>13.7598</v>
      </c>
      <c r="U71" s="36">
        <v>12.7597</v>
      </c>
      <c r="V71" s="142">
        <f>10*LOG((10^(T71/10)+10^(T72/10)+10^(T73/10)+10^(U71/10)+10^(U72/10)+10^(U73/10))/6)</f>
        <v>14.280539538916923</v>
      </c>
      <c r="W71" s="6"/>
      <c r="X71" s="32" t="s">
        <v>12</v>
      </c>
      <c r="Y71" s="32">
        <v>623334</v>
      </c>
      <c r="Z71" s="36">
        <v>-85.210599999999999</v>
      </c>
      <c r="AA71" s="36">
        <v>-84.914100000000005</v>
      </c>
      <c r="AB71" s="139">
        <f>10*LOG(6/((1/10^(Z71/10))+(1/10^(Z72/10))+(1/10^(Z73/10))+(1/10^(AA71/10))+(1/10^(AA72/10))+(1/10^(AA73/10))))</f>
        <v>-85.798224772345804</v>
      </c>
    </row>
    <row r="72" spans="2:28" ht="16.2">
      <c r="B72" s="44"/>
      <c r="C72" s="95"/>
      <c r="D72" s="32" t="s">
        <v>13</v>
      </c>
      <c r="E72" s="32">
        <v>636666</v>
      </c>
      <c r="F72" s="36">
        <v>16</v>
      </c>
      <c r="G72" s="36">
        <v>14.9</v>
      </c>
      <c r="H72" s="119"/>
      <c r="I72" s="6"/>
      <c r="J72" s="32" t="s">
        <v>13</v>
      </c>
      <c r="K72" s="32">
        <v>636666</v>
      </c>
      <c r="L72" s="36">
        <v>-86.3</v>
      </c>
      <c r="M72" s="36">
        <v>-86.3</v>
      </c>
      <c r="N72" s="124"/>
      <c r="P72" s="44"/>
      <c r="Q72" s="95"/>
      <c r="R72" s="32" t="s">
        <v>13</v>
      </c>
      <c r="S72" s="32">
        <v>636666</v>
      </c>
      <c r="T72" s="36">
        <v>15.641500000000001</v>
      </c>
      <c r="U72" s="36">
        <v>14.262</v>
      </c>
      <c r="V72" s="141"/>
      <c r="W72" s="6"/>
      <c r="X72" s="32" t="s">
        <v>13</v>
      </c>
      <c r="Y72" s="32">
        <v>636666</v>
      </c>
      <c r="Z72" s="36">
        <v>-86.860799999999998</v>
      </c>
      <c r="AA72" s="36">
        <v>-86.372799999999998</v>
      </c>
      <c r="AB72" s="138"/>
    </row>
    <row r="73" spans="2:28" ht="16.8" thickBot="1">
      <c r="B73" s="46"/>
      <c r="C73" s="100"/>
      <c r="D73" s="47" t="s">
        <v>14</v>
      </c>
      <c r="E73" s="47">
        <v>650000</v>
      </c>
      <c r="F73" s="48">
        <v>15.9</v>
      </c>
      <c r="G73" s="48">
        <v>14.7</v>
      </c>
      <c r="H73" s="120"/>
      <c r="I73" s="49"/>
      <c r="J73" s="47" t="s">
        <v>14</v>
      </c>
      <c r="K73" s="47">
        <v>650000</v>
      </c>
      <c r="L73" s="48">
        <v>-85.1</v>
      </c>
      <c r="M73" s="48">
        <v>-85</v>
      </c>
      <c r="N73" s="125"/>
      <c r="P73" s="46"/>
      <c r="Q73" s="100"/>
      <c r="R73" s="47" t="s">
        <v>14</v>
      </c>
      <c r="S73" s="47">
        <v>650000</v>
      </c>
      <c r="T73" s="48">
        <v>15.145099999999999</v>
      </c>
      <c r="U73" s="48">
        <v>13.4419</v>
      </c>
      <c r="V73" s="143"/>
      <c r="W73" s="49"/>
      <c r="X73" s="47" t="s">
        <v>14</v>
      </c>
      <c r="Y73" s="47">
        <v>650000</v>
      </c>
      <c r="Z73" s="48">
        <v>-85.475499999999997</v>
      </c>
      <c r="AA73" s="48">
        <v>-85.637699999999995</v>
      </c>
      <c r="AB73" s="144"/>
    </row>
    <row r="75" spans="2:28" ht="15" thickBot="1"/>
    <row r="76" spans="2:28" ht="16.2" thickBot="1">
      <c r="B76" s="43"/>
      <c r="C76" s="103" t="s">
        <v>74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5"/>
      <c r="P76" s="43"/>
      <c r="Q76" s="103" t="s">
        <v>73</v>
      </c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5"/>
    </row>
    <row r="77" spans="2:28" ht="15" thickBot="1">
      <c r="B77" s="150" t="s">
        <v>84</v>
      </c>
      <c r="C77" s="106" t="s">
        <v>44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8"/>
      <c r="P77" s="150" t="s">
        <v>82</v>
      </c>
      <c r="Q77" s="106" t="s">
        <v>44</v>
      </c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8"/>
    </row>
    <row r="78" spans="2:28">
      <c r="B78" s="44"/>
      <c r="C78" s="109" t="s">
        <v>7</v>
      </c>
      <c r="D78" s="111" t="s">
        <v>19</v>
      </c>
      <c r="E78" s="111"/>
      <c r="F78" s="113" t="s">
        <v>15</v>
      </c>
      <c r="G78" s="113"/>
      <c r="H78" s="111" t="s">
        <v>20</v>
      </c>
      <c r="I78" s="6"/>
      <c r="J78" s="111" t="s">
        <v>19</v>
      </c>
      <c r="K78" s="111"/>
      <c r="L78" s="113" t="s">
        <v>16</v>
      </c>
      <c r="M78" s="113"/>
      <c r="N78" s="114" t="s">
        <v>21</v>
      </c>
      <c r="P78" s="44"/>
      <c r="Q78" s="109" t="s">
        <v>7</v>
      </c>
      <c r="R78" s="111" t="s">
        <v>19</v>
      </c>
      <c r="S78" s="111"/>
      <c r="T78" s="113" t="s">
        <v>15</v>
      </c>
      <c r="U78" s="113"/>
      <c r="V78" s="111" t="s">
        <v>20</v>
      </c>
      <c r="W78" s="6"/>
      <c r="X78" s="111" t="s">
        <v>19</v>
      </c>
      <c r="Y78" s="111"/>
      <c r="Z78" s="113" t="s">
        <v>16</v>
      </c>
      <c r="AA78" s="113"/>
      <c r="AB78" s="114" t="s">
        <v>21</v>
      </c>
    </row>
    <row r="79" spans="2:28" ht="15" thickBot="1">
      <c r="B79" s="44"/>
      <c r="C79" s="110"/>
      <c r="D79" s="112"/>
      <c r="E79" s="112"/>
      <c r="F79" s="34" t="s">
        <v>8</v>
      </c>
      <c r="G79" s="34" t="s">
        <v>9</v>
      </c>
      <c r="H79" s="112"/>
      <c r="I79" s="6"/>
      <c r="J79" s="112"/>
      <c r="K79" s="112"/>
      <c r="L79" s="34" t="s">
        <v>8</v>
      </c>
      <c r="M79" s="34" t="s">
        <v>9</v>
      </c>
      <c r="N79" s="115"/>
      <c r="P79" s="44"/>
      <c r="Q79" s="110"/>
      <c r="R79" s="112"/>
      <c r="S79" s="112"/>
      <c r="T79" s="34" t="s">
        <v>8</v>
      </c>
      <c r="U79" s="34" t="s">
        <v>9</v>
      </c>
      <c r="V79" s="112"/>
      <c r="W79" s="6"/>
      <c r="X79" s="112"/>
      <c r="Y79" s="112"/>
      <c r="Z79" s="34" t="s">
        <v>8</v>
      </c>
      <c r="AA79" s="34" t="s">
        <v>9</v>
      </c>
      <c r="AB79" s="115"/>
    </row>
    <row r="80" spans="2:28" ht="16.2">
      <c r="B80" s="44"/>
      <c r="C80" s="94" t="s">
        <v>10</v>
      </c>
      <c r="D80" s="33" t="s">
        <v>12</v>
      </c>
      <c r="E80" s="33">
        <v>509202</v>
      </c>
      <c r="F80" s="56">
        <v>14.151999999999999</v>
      </c>
      <c r="G80" s="56">
        <v>14.139200000000001</v>
      </c>
      <c r="H80" s="96">
        <f>IF(OR(F80="",G80="",F81="",G81="",F82="",G82=""),"",10*LOG((10^(F80/10)+10^(F81/10)+10^(F82/10)+10^(G80/10)+10^(G81/10)+10^(G82/10))/6))</f>
        <v>13.612928107775211</v>
      </c>
      <c r="I80" s="6"/>
      <c r="J80" s="33" t="s">
        <v>12</v>
      </c>
      <c r="K80" s="33">
        <v>509202</v>
      </c>
      <c r="L80" s="56">
        <v>-82.985299999999995</v>
      </c>
      <c r="M80" s="56">
        <v>-82.618300000000005</v>
      </c>
      <c r="N80" s="98">
        <f>10*LOG(6/((1/10^(L80/10))+(1/10^(L81/10))+(1/10^(L82/10))+(1/10^(M80/10))+(1/10^(M81/10))+(1/10^(M82/10))))</f>
        <v>-83.298436586235724</v>
      </c>
      <c r="P80" s="44"/>
      <c r="Q80" s="94" t="s">
        <v>10</v>
      </c>
      <c r="R80" s="33" t="s">
        <v>12</v>
      </c>
      <c r="S80" s="33">
        <v>509202</v>
      </c>
      <c r="T80" s="35">
        <v>13.19</v>
      </c>
      <c r="U80" s="35">
        <v>13.2</v>
      </c>
      <c r="V80" s="116">
        <f>10*LOG((10^(T80/10)+10^(T81/10)+10^(T82/10)+10^(U80/10)+10^(U81/10)+10^(U82/10))/6)</f>
        <v>12.926797095637102</v>
      </c>
      <c r="W80" s="6"/>
      <c r="X80" s="33" t="s">
        <v>12</v>
      </c>
      <c r="Y80" s="33">
        <v>509202</v>
      </c>
      <c r="Z80" s="35">
        <v>-82.73</v>
      </c>
      <c r="AA80" s="35">
        <v>-83.51</v>
      </c>
      <c r="AB80" s="121">
        <f>10*LOG(6/((1/10^(Z80/10))+(1/10^(Z81/10))+(1/10^(Z82/10))+(1/10^(AA80/10))+(1/10^(AA81/10))+(1/10^(AA82/10))))</f>
        <v>-82.734738613980937</v>
      </c>
    </row>
    <row r="81" spans="2:28" ht="16.2">
      <c r="B81" s="44"/>
      <c r="C81" s="95"/>
      <c r="D81" s="32" t="s">
        <v>13</v>
      </c>
      <c r="E81" s="32">
        <v>518598</v>
      </c>
      <c r="F81" s="57">
        <v>13.9198</v>
      </c>
      <c r="G81" s="57">
        <v>13.8912</v>
      </c>
      <c r="H81" s="97"/>
      <c r="I81" s="6"/>
      <c r="J81" s="32" t="s">
        <v>13</v>
      </c>
      <c r="K81" s="32">
        <v>518598</v>
      </c>
      <c r="L81" s="57">
        <v>-83.740700000000004</v>
      </c>
      <c r="M81" s="57">
        <v>-83.548299999999998</v>
      </c>
      <c r="N81" s="99"/>
      <c r="P81" s="44"/>
      <c r="Q81" s="95"/>
      <c r="R81" s="32" t="s">
        <v>13</v>
      </c>
      <c r="S81" s="32">
        <v>518598</v>
      </c>
      <c r="T81" s="36">
        <v>12.95</v>
      </c>
      <c r="U81" s="36">
        <v>13.6</v>
      </c>
      <c r="V81" s="117"/>
      <c r="W81" s="6"/>
      <c r="X81" s="32" t="s">
        <v>13</v>
      </c>
      <c r="Y81" s="32">
        <v>518598</v>
      </c>
      <c r="Z81" s="35">
        <v>-81.55</v>
      </c>
      <c r="AA81" s="35">
        <v>-82.4</v>
      </c>
      <c r="AB81" s="122"/>
    </row>
    <row r="82" spans="2:28" ht="16.2">
      <c r="B82" s="44"/>
      <c r="C82" s="95"/>
      <c r="D82" s="32" t="s">
        <v>14</v>
      </c>
      <c r="E82" s="32">
        <v>528000</v>
      </c>
      <c r="F82" s="57">
        <v>12.5527</v>
      </c>
      <c r="G82" s="57">
        <v>12.7311</v>
      </c>
      <c r="H82" s="97"/>
      <c r="I82" s="6"/>
      <c r="J82" s="32" t="s">
        <v>14</v>
      </c>
      <c r="K82" s="32">
        <v>528000</v>
      </c>
      <c r="L82" s="57">
        <v>-83.443700000000007</v>
      </c>
      <c r="M82" s="57">
        <v>-83.359200000000001</v>
      </c>
      <c r="N82" s="99"/>
      <c r="P82" s="44"/>
      <c r="Q82" s="95"/>
      <c r="R82" s="32" t="s">
        <v>14</v>
      </c>
      <c r="S82" s="32">
        <v>528000</v>
      </c>
      <c r="T82" s="36">
        <v>11.68</v>
      </c>
      <c r="U82" s="36">
        <v>12.7</v>
      </c>
      <c r="V82" s="117"/>
      <c r="W82" s="6"/>
      <c r="X82" s="32" t="s">
        <v>14</v>
      </c>
      <c r="Y82" s="32">
        <v>528000</v>
      </c>
      <c r="Z82" s="35">
        <v>-82.61</v>
      </c>
      <c r="AA82" s="35">
        <v>-83.33</v>
      </c>
      <c r="AB82" s="122"/>
    </row>
    <row r="83" spans="2:28" ht="16.2">
      <c r="B83" s="44"/>
      <c r="C83" s="95" t="s">
        <v>11</v>
      </c>
      <c r="D83" s="32" t="s">
        <v>12</v>
      </c>
      <c r="E83" s="32">
        <v>623334</v>
      </c>
      <c r="F83" s="57">
        <v>14.1549</v>
      </c>
      <c r="G83" s="57">
        <v>14.463800000000001</v>
      </c>
      <c r="H83" s="96">
        <f>IF(OR(F83="",G83="",F84="",G84="",F85="",G85=""),"",10*LOG((10^(F83/10)+10^(F84/10)+10^(F85/10)+10^(G83/10)+10^(G84/10)+10^(G85/10))/6))</f>
        <v>13.929371590347701</v>
      </c>
      <c r="I83" s="6"/>
      <c r="J83" s="32" t="s">
        <v>12</v>
      </c>
      <c r="K83" s="32">
        <v>623334</v>
      </c>
      <c r="L83" s="57">
        <v>-82.303299999999993</v>
      </c>
      <c r="M83" s="57">
        <v>-83.116600000000005</v>
      </c>
      <c r="N83" s="98">
        <f>10*LOG(6/((1/10^(L83/10))+(1/10^(L84/10))+(1/10^(L85/10))+(1/10^(M83/10))+(1/10^(M84/10))+(1/10^(M85/10))))</f>
        <v>-83.83941189348667</v>
      </c>
      <c r="P83" s="44"/>
      <c r="Q83" s="95" t="s">
        <v>11</v>
      </c>
      <c r="R83" s="32" t="s">
        <v>12</v>
      </c>
      <c r="S83" s="32">
        <v>623334</v>
      </c>
      <c r="T83" s="58">
        <v>13.91</v>
      </c>
      <c r="U83" s="58">
        <v>14.22</v>
      </c>
      <c r="V83" s="116">
        <f>10*LOG((10^(T83/10)+10^(T84/10)+10^(T85/10)+10^(U83/10)+10^(U84/10)+10^(U85/10))/6)</f>
        <v>14.443653969875745</v>
      </c>
      <c r="W83" s="6"/>
      <c r="X83" s="32" t="s">
        <v>12</v>
      </c>
      <c r="Y83" s="32">
        <v>623334</v>
      </c>
      <c r="Z83" s="35">
        <v>-83.53</v>
      </c>
      <c r="AA83" s="35">
        <v>-84.07</v>
      </c>
      <c r="AB83" s="121">
        <f>10*LOG(6/((1/10^(Z83/10))+(1/10^(Z84/10))+(1/10^(Z85/10))+(1/10^(AA83/10))+(1/10^(AA84/10))+(1/10^(AA85/10))))</f>
        <v>-83.677119053044095</v>
      </c>
    </row>
    <row r="84" spans="2:28" ht="16.2">
      <c r="B84" s="44"/>
      <c r="C84" s="95"/>
      <c r="D84" s="32" t="s">
        <v>13</v>
      </c>
      <c r="E84" s="32">
        <v>636666</v>
      </c>
      <c r="F84" s="57">
        <v>14.132</v>
      </c>
      <c r="G84" s="57">
        <v>13.6051</v>
      </c>
      <c r="H84" s="97"/>
      <c r="I84" s="6"/>
      <c r="J84" s="32" t="s">
        <v>13</v>
      </c>
      <c r="K84" s="32">
        <v>636666</v>
      </c>
      <c r="L84" s="57">
        <v>-84.326300000000003</v>
      </c>
      <c r="M84" s="57">
        <v>-84.607399999999998</v>
      </c>
      <c r="N84" s="99"/>
      <c r="P84" s="44"/>
      <c r="Q84" s="95"/>
      <c r="R84" s="32" t="s">
        <v>13</v>
      </c>
      <c r="S84" s="32">
        <v>636666</v>
      </c>
      <c r="T84" s="36">
        <v>14.1</v>
      </c>
      <c r="U84" s="36">
        <v>14.49</v>
      </c>
      <c r="V84" s="117"/>
      <c r="W84" s="6"/>
      <c r="X84" s="32" t="s">
        <v>13</v>
      </c>
      <c r="Y84" s="32">
        <v>636666</v>
      </c>
      <c r="Z84" s="35">
        <v>-83.06</v>
      </c>
      <c r="AA84" s="35">
        <v>-83.39</v>
      </c>
      <c r="AB84" s="122"/>
    </row>
    <row r="85" spans="2:28" ht="16.2">
      <c r="B85" s="44"/>
      <c r="C85" s="95"/>
      <c r="D85" s="32" t="s">
        <v>14</v>
      </c>
      <c r="E85" s="32">
        <v>650000</v>
      </c>
      <c r="F85" s="57">
        <v>13.520799999999999</v>
      </c>
      <c r="G85" s="57">
        <v>13.6129</v>
      </c>
      <c r="H85" s="97"/>
      <c r="I85" s="6"/>
      <c r="J85" s="32" t="s">
        <v>14</v>
      </c>
      <c r="K85" s="32">
        <v>650000</v>
      </c>
      <c r="L85" s="57">
        <v>-83.516000000000005</v>
      </c>
      <c r="M85" s="57">
        <v>-84.670599999999993</v>
      </c>
      <c r="N85" s="99"/>
      <c r="P85" s="44"/>
      <c r="Q85" s="95"/>
      <c r="R85" s="32" t="s">
        <v>14</v>
      </c>
      <c r="S85" s="32">
        <v>650000</v>
      </c>
      <c r="T85" s="36">
        <v>14.56</v>
      </c>
      <c r="U85" s="36">
        <v>15.25</v>
      </c>
      <c r="V85" s="117"/>
      <c r="W85" s="6"/>
      <c r="X85" s="32" t="s">
        <v>14</v>
      </c>
      <c r="Y85" s="32">
        <v>650000</v>
      </c>
      <c r="Z85" s="35">
        <v>-83.46</v>
      </c>
      <c r="AA85" s="35">
        <v>-84.41</v>
      </c>
      <c r="AB85" s="122"/>
    </row>
    <row r="86" spans="2:28">
      <c r="B86" s="44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45"/>
      <c r="P86" s="44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45"/>
    </row>
    <row r="87" spans="2:28" ht="15" thickBot="1">
      <c r="B87" s="44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45"/>
      <c r="P87" s="44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45"/>
    </row>
    <row r="88" spans="2:28" ht="16.2" thickBot="1">
      <c r="B88" s="44"/>
      <c r="C88" s="103" t="s">
        <v>75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5"/>
      <c r="P88" s="44"/>
      <c r="Q88" s="103" t="s">
        <v>76</v>
      </c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5"/>
    </row>
    <row r="89" spans="2:28" ht="15" thickBot="1">
      <c r="B89" s="44"/>
      <c r="C89" s="106" t="s">
        <v>44</v>
      </c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8"/>
      <c r="P89" s="44"/>
      <c r="Q89" s="106" t="s">
        <v>44</v>
      </c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8"/>
    </row>
    <row r="90" spans="2:28">
      <c r="B90" s="44"/>
      <c r="C90" s="109" t="s">
        <v>7</v>
      </c>
      <c r="D90" s="111" t="s">
        <v>19</v>
      </c>
      <c r="E90" s="111"/>
      <c r="F90" s="113" t="s">
        <v>15</v>
      </c>
      <c r="G90" s="113"/>
      <c r="H90" s="111" t="s">
        <v>20</v>
      </c>
      <c r="I90" s="6"/>
      <c r="J90" s="111" t="s">
        <v>19</v>
      </c>
      <c r="K90" s="111"/>
      <c r="L90" s="113" t="s">
        <v>16</v>
      </c>
      <c r="M90" s="113"/>
      <c r="N90" s="114" t="s">
        <v>21</v>
      </c>
      <c r="P90" s="44"/>
      <c r="Q90" s="109" t="s">
        <v>7</v>
      </c>
      <c r="R90" s="111" t="s">
        <v>19</v>
      </c>
      <c r="S90" s="111"/>
      <c r="T90" s="113" t="s">
        <v>15</v>
      </c>
      <c r="U90" s="113"/>
      <c r="V90" s="111" t="s">
        <v>20</v>
      </c>
      <c r="W90" s="6"/>
      <c r="X90" s="111" t="s">
        <v>19</v>
      </c>
      <c r="Y90" s="111"/>
      <c r="Z90" s="113" t="s">
        <v>16</v>
      </c>
      <c r="AA90" s="113"/>
      <c r="AB90" s="114" t="s">
        <v>21</v>
      </c>
    </row>
    <row r="91" spans="2:28" ht="15" thickBot="1">
      <c r="B91" s="44"/>
      <c r="C91" s="110"/>
      <c r="D91" s="112"/>
      <c r="E91" s="112"/>
      <c r="F91" s="34" t="s">
        <v>8</v>
      </c>
      <c r="G91" s="34" t="s">
        <v>9</v>
      </c>
      <c r="H91" s="112"/>
      <c r="I91" s="6"/>
      <c r="J91" s="112"/>
      <c r="K91" s="112"/>
      <c r="L91" s="34" t="s">
        <v>8</v>
      </c>
      <c r="M91" s="34" t="s">
        <v>9</v>
      </c>
      <c r="N91" s="115"/>
      <c r="P91" s="44"/>
      <c r="Q91" s="110"/>
      <c r="R91" s="112"/>
      <c r="S91" s="112"/>
      <c r="T91" s="34" t="s">
        <v>8</v>
      </c>
      <c r="U91" s="34" t="s">
        <v>9</v>
      </c>
      <c r="V91" s="112"/>
      <c r="W91" s="6"/>
      <c r="X91" s="112"/>
      <c r="Y91" s="112"/>
      <c r="Z91" s="34" t="s">
        <v>8</v>
      </c>
      <c r="AA91" s="34" t="s">
        <v>9</v>
      </c>
      <c r="AB91" s="115"/>
    </row>
    <row r="92" spans="2:28" ht="16.2">
      <c r="B92" s="44"/>
      <c r="C92" s="94" t="s">
        <v>10</v>
      </c>
      <c r="D92" s="33" t="s">
        <v>12</v>
      </c>
      <c r="E92" s="33">
        <v>509202</v>
      </c>
      <c r="F92" s="56">
        <v>14.0273</v>
      </c>
      <c r="G92" s="56">
        <v>13.6715</v>
      </c>
      <c r="H92" s="96">
        <f>IF(OR(F92="",G92="",F93="",G93="",F94="",G94=""),"",10*LOG((10^(F92/10)+10^(F93/10)+10^(F94/10)+10^(G92/10)+10^(G93/10)+10^(G94/10))/6))</f>
        <v>14.765542699701546</v>
      </c>
      <c r="I92" s="6"/>
      <c r="J92" s="33" t="s">
        <v>12</v>
      </c>
      <c r="K92" s="33">
        <v>509202</v>
      </c>
      <c r="L92" s="56">
        <v>-84.353399999999993</v>
      </c>
      <c r="M92" s="56">
        <v>-84.310500000000005</v>
      </c>
      <c r="N92" s="98">
        <f>10*LOG(6/((1/10^(L92/10))+(1/10^(L93/10))+(1/10^(L94/10))+(1/10^(M92/10))+(1/10^(M93/10))+(1/10^(M94/10))))</f>
        <v>-85.107153786418422</v>
      </c>
      <c r="P92" s="44"/>
      <c r="Q92" s="94" t="s">
        <v>10</v>
      </c>
      <c r="R92" s="33" t="s">
        <v>12</v>
      </c>
      <c r="S92" s="33">
        <v>509202</v>
      </c>
      <c r="T92" s="35">
        <v>12.33</v>
      </c>
      <c r="U92" s="59">
        <v>12.14</v>
      </c>
      <c r="V92" s="116">
        <f>10*LOG((10^(T92/10)+10^(T93/10)+10^(T94/10)+10^(U92/10)+10^(U93/10)+10^(U94/10))/6)</f>
        <v>13.012071254130049</v>
      </c>
      <c r="W92" s="6"/>
      <c r="X92" s="33" t="s">
        <v>12</v>
      </c>
      <c r="Y92" s="33">
        <v>509202</v>
      </c>
      <c r="Z92" s="35">
        <v>-84.58</v>
      </c>
      <c r="AA92" s="35">
        <v>-84.71</v>
      </c>
      <c r="AB92" s="121">
        <f>10*LOG(6/((1/10^(Z92/10))+(1/10^(Z93/10))+(1/10^(Z94/10))+(1/10^(AA92/10))+(1/10^(AA93/10))+(1/10^(AA94/10))))</f>
        <v>-84.412804345749947</v>
      </c>
    </row>
    <row r="93" spans="2:28" ht="16.2">
      <c r="B93" s="44"/>
      <c r="C93" s="95"/>
      <c r="D93" s="32" t="s">
        <v>13</v>
      </c>
      <c r="E93" s="32">
        <v>518598</v>
      </c>
      <c r="F93" s="57">
        <v>15.397500000000001</v>
      </c>
      <c r="G93" s="57">
        <v>15.1501</v>
      </c>
      <c r="H93" s="97"/>
      <c r="I93" s="6"/>
      <c r="J93" s="32" t="s">
        <v>13</v>
      </c>
      <c r="K93" s="32">
        <v>518598</v>
      </c>
      <c r="L93" s="57">
        <v>-85.468999999999994</v>
      </c>
      <c r="M93" s="57">
        <v>-85.398200000000003</v>
      </c>
      <c r="N93" s="99"/>
      <c r="P93" s="44"/>
      <c r="Q93" s="95"/>
      <c r="R93" s="32" t="s">
        <v>13</v>
      </c>
      <c r="S93" s="32">
        <v>518598</v>
      </c>
      <c r="T93" s="36">
        <v>13.48</v>
      </c>
      <c r="U93" s="60">
        <v>13.41</v>
      </c>
      <c r="V93" s="117"/>
      <c r="W93" s="6"/>
      <c r="X93" s="32" t="s">
        <v>13</v>
      </c>
      <c r="Y93" s="32">
        <v>518598</v>
      </c>
      <c r="Z93" s="36">
        <v>-83.52</v>
      </c>
      <c r="AA93" s="36">
        <v>-83.66</v>
      </c>
      <c r="AB93" s="122"/>
    </row>
    <row r="94" spans="2:28" ht="16.2">
      <c r="B94" s="44"/>
      <c r="C94" s="95"/>
      <c r="D94" s="32" t="s">
        <v>14</v>
      </c>
      <c r="E94" s="32">
        <v>528000</v>
      </c>
      <c r="F94" s="57">
        <v>15.126799999999999</v>
      </c>
      <c r="G94" s="57">
        <v>14.948600000000001</v>
      </c>
      <c r="H94" s="97"/>
      <c r="I94" s="6"/>
      <c r="J94" s="32" t="s">
        <v>14</v>
      </c>
      <c r="K94" s="32">
        <v>528000</v>
      </c>
      <c r="L94" s="57">
        <v>-85.5929</v>
      </c>
      <c r="M94" s="57">
        <v>-85.328900000000004</v>
      </c>
      <c r="N94" s="99"/>
      <c r="P94" s="44"/>
      <c r="Q94" s="95"/>
      <c r="R94" s="32" t="s">
        <v>14</v>
      </c>
      <c r="S94" s="32">
        <v>528000</v>
      </c>
      <c r="T94" s="36">
        <v>13.29</v>
      </c>
      <c r="U94" s="60">
        <v>13.23</v>
      </c>
      <c r="V94" s="117"/>
      <c r="W94" s="6"/>
      <c r="X94" s="32" t="s">
        <v>14</v>
      </c>
      <c r="Y94" s="32">
        <v>528000</v>
      </c>
      <c r="Z94" s="36">
        <v>-84.92</v>
      </c>
      <c r="AA94" s="36">
        <v>-84.87</v>
      </c>
      <c r="AB94" s="122"/>
    </row>
    <row r="95" spans="2:28" ht="16.2">
      <c r="B95" s="44"/>
      <c r="C95" s="95" t="s">
        <v>11</v>
      </c>
      <c r="D95" s="32" t="s">
        <v>12</v>
      </c>
      <c r="E95" s="32">
        <v>623334</v>
      </c>
      <c r="F95" s="57">
        <v>13.074</v>
      </c>
      <c r="G95" s="57">
        <v>12.2042</v>
      </c>
      <c r="H95" s="96">
        <f>IF(OR(F95="",G95="",F96="",G96="",F97="",G97=""),"",10*LOG((10^(F95/10)+10^(F96/10)+10^(F97/10)+10^(G95/10)+10^(G96/10)+10^(G97/10))/6))</f>
        <v>13.728148797869951</v>
      </c>
      <c r="I95" s="6"/>
      <c r="J95" s="32" t="s">
        <v>12</v>
      </c>
      <c r="K95" s="32">
        <v>623334</v>
      </c>
      <c r="L95" s="57">
        <v>-85.007000000000005</v>
      </c>
      <c r="M95" s="57">
        <v>-85.160899999999998</v>
      </c>
      <c r="N95" s="98">
        <f>10*LOG(6/((1/10^(L95/10))+(1/10^(L96/10))+(1/10^(L97/10))+(1/10^(M95/10))+(1/10^(M96/10))+(1/10^(M97/10))))</f>
        <v>-85.175908183725269</v>
      </c>
      <c r="P95" s="44"/>
      <c r="Q95" s="95" t="s">
        <v>11</v>
      </c>
      <c r="R95" s="32" t="s">
        <v>12</v>
      </c>
      <c r="S95" s="32">
        <v>623334</v>
      </c>
      <c r="T95" s="58">
        <v>13.23</v>
      </c>
      <c r="U95" s="61">
        <v>13.1</v>
      </c>
      <c r="V95" s="116">
        <f>10*LOG((10^(T95/10)+10^(T96/10)+10^(T97/10)+10^(U95/10)+10^(U96/10)+10^(U97/10))/6)</f>
        <v>14.705084424240539</v>
      </c>
      <c r="W95" s="6"/>
      <c r="X95" s="32" t="s">
        <v>12</v>
      </c>
      <c r="Y95" s="32">
        <v>623334</v>
      </c>
      <c r="Z95" s="36">
        <v>-85.85</v>
      </c>
      <c r="AA95" s="36">
        <v>-85.77</v>
      </c>
      <c r="AB95" s="121">
        <f>10*LOG(6/((1/10^(Z95/10))+(1/10^(Z96/10))+(1/10^(Z97/10))+(1/10^(AA95/10))+(1/10^(AA96/10))+(1/10^(AA97/10))))</f>
        <v>-85.02434727927421</v>
      </c>
    </row>
    <row r="96" spans="2:28" ht="16.2">
      <c r="B96" s="44"/>
      <c r="C96" s="95"/>
      <c r="D96" s="32" t="s">
        <v>13</v>
      </c>
      <c r="E96" s="32">
        <v>636666</v>
      </c>
      <c r="F96" s="57">
        <v>15.053800000000001</v>
      </c>
      <c r="G96" s="57">
        <v>13.802</v>
      </c>
      <c r="H96" s="97"/>
      <c r="I96" s="6"/>
      <c r="J96" s="32" t="s">
        <v>13</v>
      </c>
      <c r="K96" s="32">
        <v>636666</v>
      </c>
      <c r="L96" s="57">
        <v>-85.806899999999999</v>
      </c>
      <c r="M96" s="57">
        <v>-85.966200000000001</v>
      </c>
      <c r="N96" s="99"/>
      <c r="P96" s="44"/>
      <c r="Q96" s="95"/>
      <c r="R96" s="32" t="s">
        <v>13</v>
      </c>
      <c r="S96" s="32">
        <v>636666</v>
      </c>
      <c r="T96" s="36">
        <v>15.58</v>
      </c>
      <c r="U96" s="60">
        <v>14.82</v>
      </c>
      <c r="V96" s="117"/>
      <c r="W96" s="6"/>
      <c r="X96" s="32" t="s">
        <v>13</v>
      </c>
      <c r="Y96" s="32">
        <v>636666</v>
      </c>
      <c r="Z96" s="36">
        <v>-84.7</v>
      </c>
      <c r="AA96" s="36">
        <v>-84.56</v>
      </c>
      <c r="AB96" s="122"/>
    </row>
    <row r="97" spans="2:28" ht="16.8" thickBot="1">
      <c r="B97" s="46"/>
      <c r="C97" s="100"/>
      <c r="D97" s="47" t="s">
        <v>14</v>
      </c>
      <c r="E97" s="47">
        <v>650000</v>
      </c>
      <c r="F97" s="71">
        <v>14.4756</v>
      </c>
      <c r="G97" s="71">
        <v>13.1426</v>
      </c>
      <c r="H97" s="101"/>
      <c r="I97" s="49"/>
      <c r="J97" s="47" t="s">
        <v>14</v>
      </c>
      <c r="K97" s="47">
        <v>650000</v>
      </c>
      <c r="L97" s="71">
        <v>-84.351500000000001</v>
      </c>
      <c r="M97" s="71">
        <v>-84.513499999999993</v>
      </c>
      <c r="N97" s="102"/>
      <c r="P97" s="46"/>
      <c r="Q97" s="100"/>
      <c r="R97" s="47" t="s">
        <v>14</v>
      </c>
      <c r="S97" s="47">
        <v>650000</v>
      </c>
      <c r="T97" s="48">
        <v>15.84</v>
      </c>
      <c r="U97" s="70">
        <v>14.91</v>
      </c>
      <c r="V97" s="146"/>
      <c r="W97" s="49"/>
      <c r="X97" s="47" t="s">
        <v>14</v>
      </c>
      <c r="Y97" s="47">
        <v>650000</v>
      </c>
      <c r="Z97" s="48">
        <v>-84.48</v>
      </c>
      <c r="AA97" s="48">
        <v>-84.54</v>
      </c>
      <c r="AB97" s="147"/>
    </row>
  </sheetData>
  <mergeCells count="240">
    <mergeCell ref="Q95:Q97"/>
    <mergeCell ref="V95:V97"/>
    <mergeCell ref="AB95:AB97"/>
    <mergeCell ref="R90:S91"/>
    <mergeCell ref="T90:U90"/>
    <mergeCell ref="V90:V91"/>
    <mergeCell ref="X90:Y91"/>
    <mergeCell ref="Z90:AA90"/>
    <mergeCell ref="AB90:AB91"/>
    <mergeCell ref="Q92:Q94"/>
    <mergeCell ref="V92:V94"/>
    <mergeCell ref="AB92:AB94"/>
    <mergeCell ref="C92:C94"/>
    <mergeCell ref="H92:H94"/>
    <mergeCell ref="N92:N94"/>
    <mergeCell ref="C95:C97"/>
    <mergeCell ref="H95:H97"/>
    <mergeCell ref="N95:N97"/>
    <mergeCell ref="Q76:AB76"/>
    <mergeCell ref="Q77:AB77"/>
    <mergeCell ref="Q78:Q79"/>
    <mergeCell ref="R78:S79"/>
    <mergeCell ref="T78:U78"/>
    <mergeCell ref="V78:V79"/>
    <mergeCell ref="X78:Y79"/>
    <mergeCell ref="Z78:AA78"/>
    <mergeCell ref="AB78:AB79"/>
    <mergeCell ref="Q80:Q82"/>
    <mergeCell ref="V80:V82"/>
    <mergeCell ref="AB80:AB82"/>
    <mergeCell ref="Q83:Q85"/>
    <mergeCell ref="V83:V85"/>
    <mergeCell ref="AB83:AB85"/>
    <mergeCell ref="Q88:AB88"/>
    <mergeCell ref="Q89:AB89"/>
    <mergeCell ref="Q90:Q91"/>
    <mergeCell ref="C80:C82"/>
    <mergeCell ref="H80:H82"/>
    <mergeCell ref="N80:N82"/>
    <mergeCell ref="C83:C85"/>
    <mergeCell ref="H83:H85"/>
    <mergeCell ref="N83:N85"/>
    <mergeCell ref="C88:N88"/>
    <mergeCell ref="C89:N89"/>
    <mergeCell ref="C90:C91"/>
    <mergeCell ref="D90:E91"/>
    <mergeCell ref="F90:G90"/>
    <mergeCell ref="H90:H91"/>
    <mergeCell ref="J90:K91"/>
    <mergeCell ref="L90:M90"/>
    <mergeCell ref="N90:N91"/>
    <mergeCell ref="Q68:Q70"/>
    <mergeCell ref="V68:V70"/>
    <mergeCell ref="AB68:AB70"/>
    <mergeCell ref="Q71:Q73"/>
    <mergeCell ref="V71:V73"/>
    <mergeCell ref="AB71:AB73"/>
    <mergeCell ref="C76:N76"/>
    <mergeCell ref="C77:N77"/>
    <mergeCell ref="C78:C79"/>
    <mergeCell ref="D78:E79"/>
    <mergeCell ref="F78:G78"/>
    <mergeCell ref="H78:H79"/>
    <mergeCell ref="J78:K79"/>
    <mergeCell ref="L78:M78"/>
    <mergeCell ref="N78:N79"/>
    <mergeCell ref="C68:C70"/>
    <mergeCell ref="H68:H70"/>
    <mergeCell ref="N68:N70"/>
    <mergeCell ref="C71:C73"/>
    <mergeCell ref="H71:H73"/>
    <mergeCell ref="N71:N73"/>
    <mergeCell ref="Q56:Q58"/>
    <mergeCell ref="V56:V58"/>
    <mergeCell ref="AB56:AB58"/>
    <mergeCell ref="Q59:Q61"/>
    <mergeCell ref="V59:V61"/>
    <mergeCell ref="AB59:AB61"/>
    <mergeCell ref="Q64:AB64"/>
    <mergeCell ref="Q65:AB65"/>
    <mergeCell ref="Q66:Q67"/>
    <mergeCell ref="R66:S67"/>
    <mergeCell ref="T66:U66"/>
    <mergeCell ref="V66:V67"/>
    <mergeCell ref="X66:Y67"/>
    <mergeCell ref="Z66:AA66"/>
    <mergeCell ref="AB66:AB67"/>
    <mergeCell ref="Q52:AB52"/>
    <mergeCell ref="Q53:AB53"/>
    <mergeCell ref="Q54:Q55"/>
    <mergeCell ref="R54:S55"/>
    <mergeCell ref="T54:U54"/>
    <mergeCell ref="V54:V55"/>
    <mergeCell ref="X54:Y55"/>
    <mergeCell ref="Z54:AA54"/>
    <mergeCell ref="AB54:AB55"/>
    <mergeCell ref="C56:C58"/>
    <mergeCell ref="H56:H58"/>
    <mergeCell ref="N56:N58"/>
    <mergeCell ref="C59:C61"/>
    <mergeCell ref="H59:H61"/>
    <mergeCell ref="N59:N61"/>
    <mergeCell ref="C64:N64"/>
    <mergeCell ref="C65:N65"/>
    <mergeCell ref="C66:C67"/>
    <mergeCell ref="D66:E67"/>
    <mergeCell ref="F66:G66"/>
    <mergeCell ref="H66:H67"/>
    <mergeCell ref="J66:K67"/>
    <mergeCell ref="L66:M66"/>
    <mergeCell ref="N66:N67"/>
    <mergeCell ref="C52:N52"/>
    <mergeCell ref="C53:N53"/>
    <mergeCell ref="C54:C55"/>
    <mergeCell ref="D54:E55"/>
    <mergeCell ref="F54:G54"/>
    <mergeCell ref="H54:H55"/>
    <mergeCell ref="J54:K55"/>
    <mergeCell ref="L54:M54"/>
    <mergeCell ref="N54:N55"/>
    <mergeCell ref="Q20:Q22"/>
    <mergeCell ref="Q23:Q25"/>
    <mergeCell ref="V20:V22"/>
    <mergeCell ref="V23:V25"/>
    <mergeCell ref="AB20:AB22"/>
    <mergeCell ref="AB23:AB25"/>
    <mergeCell ref="Q8:Q10"/>
    <mergeCell ref="Q11:Q13"/>
    <mergeCell ref="V8:V10"/>
    <mergeCell ref="V11:V13"/>
    <mergeCell ref="AB8:AB10"/>
    <mergeCell ref="AB11:AB13"/>
    <mergeCell ref="Q16:AB16"/>
    <mergeCell ref="Q17:AB17"/>
    <mergeCell ref="Q18:Q19"/>
    <mergeCell ref="R18:S19"/>
    <mergeCell ref="T18:U18"/>
    <mergeCell ref="V18:V19"/>
    <mergeCell ref="X18:Y19"/>
    <mergeCell ref="Z18:AA18"/>
    <mergeCell ref="AB18:AB19"/>
    <mergeCell ref="Q4:AB4"/>
    <mergeCell ref="Q5:AB5"/>
    <mergeCell ref="Q6:Q7"/>
    <mergeCell ref="R6:S7"/>
    <mergeCell ref="T6:U6"/>
    <mergeCell ref="V6:V7"/>
    <mergeCell ref="X6:Y7"/>
    <mergeCell ref="Z6:AA6"/>
    <mergeCell ref="AB6:AB7"/>
    <mergeCell ref="N18:N19"/>
    <mergeCell ref="C20:C22"/>
    <mergeCell ref="H8:H10"/>
    <mergeCell ref="H11:H13"/>
    <mergeCell ref="N8:N10"/>
    <mergeCell ref="N11:N13"/>
    <mergeCell ref="H20:H22"/>
    <mergeCell ref="N20:N22"/>
    <mergeCell ref="C23:C25"/>
    <mergeCell ref="C18:C19"/>
    <mergeCell ref="D18:E19"/>
    <mergeCell ref="F18:G18"/>
    <mergeCell ref="H18:H19"/>
    <mergeCell ref="J18:K19"/>
    <mergeCell ref="L18:M18"/>
    <mergeCell ref="H23:H25"/>
    <mergeCell ref="N23:N25"/>
    <mergeCell ref="C4:N4"/>
    <mergeCell ref="C5:N5"/>
    <mergeCell ref="C6:C7"/>
    <mergeCell ref="C16:N16"/>
    <mergeCell ref="C17:N17"/>
    <mergeCell ref="N6:N7"/>
    <mergeCell ref="C8:C10"/>
    <mergeCell ref="C11:C13"/>
    <mergeCell ref="D6:E7"/>
    <mergeCell ref="F6:G6"/>
    <mergeCell ref="H6:H7"/>
    <mergeCell ref="J6:K7"/>
    <mergeCell ref="L6:M6"/>
    <mergeCell ref="C32:C34"/>
    <mergeCell ref="C35:C37"/>
    <mergeCell ref="H32:H34"/>
    <mergeCell ref="H35:H37"/>
    <mergeCell ref="N32:N34"/>
    <mergeCell ref="N35:N37"/>
    <mergeCell ref="C28:N28"/>
    <mergeCell ref="C29:N29"/>
    <mergeCell ref="C30:C31"/>
    <mergeCell ref="D30:E31"/>
    <mergeCell ref="F30:G30"/>
    <mergeCell ref="H30:H31"/>
    <mergeCell ref="J30:K31"/>
    <mergeCell ref="L30:M30"/>
    <mergeCell ref="N30:N31"/>
    <mergeCell ref="C44:C46"/>
    <mergeCell ref="C47:C49"/>
    <mergeCell ref="H44:H46"/>
    <mergeCell ref="H47:H49"/>
    <mergeCell ref="N44:N46"/>
    <mergeCell ref="N47:N49"/>
    <mergeCell ref="C40:N40"/>
    <mergeCell ref="C41:N41"/>
    <mergeCell ref="C42:C43"/>
    <mergeCell ref="D42:E43"/>
    <mergeCell ref="F42:G42"/>
    <mergeCell ref="H42:H43"/>
    <mergeCell ref="J42:K43"/>
    <mergeCell ref="L42:M42"/>
    <mergeCell ref="N42:N43"/>
    <mergeCell ref="Q32:Q34"/>
    <mergeCell ref="V32:V34"/>
    <mergeCell ref="AB32:AB34"/>
    <mergeCell ref="Q35:Q37"/>
    <mergeCell ref="V35:V37"/>
    <mergeCell ref="AB35:AB37"/>
    <mergeCell ref="Q28:AB28"/>
    <mergeCell ref="Q29:AB29"/>
    <mergeCell ref="Q30:Q31"/>
    <mergeCell ref="R30:S31"/>
    <mergeCell ref="T30:U30"/>
    <mergeCell ref="V30:V31"/>
    <mergeCell ref="X30:Y31"/>
    <mergeCell ref="Z30:AA30"/>
    <mergeCell ref="AB30:AB31"/>
    <mergeCell ref="Q44:Q46"/>
    <mergeCell ref="V44:V46"/>
    <mergeCell ref="AB44:AB46"/>
    <mergeCell ref="Q47:Q49"/>
    <mergeCell ref="V47:V49"/>
    <mergeCell ref="AB47:AB49"/>
    <mergeCell ref="Q40:AB40"/>
    <mergeCell ref="Q41:AB41"/>
    <mergeCell ref="Q42:Q43"/>
    <mergeCell ref="R42:S43"/>
    <mergeCell ref="T42:U42"/>
    <mergeCell ref="V42:V43"/>
    <mergeCell ref="X42:Y43"/>
    <mergeCell ref="Z42:AA42"/>
    <mergeCell ref="AB42:AB43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Lab alignment Outcome</vt:lpstr>
      <vt:lpstr>LAD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Ruixin(vivo)</cp:lastModifiedBy>
  <dcterms:created xsi:type="dcterms:W3CDTF">2014-04-03T16:46:49Z</dcterms:created>
  <dcterms:modified xsi:type="dcterms:W3CDTF">2022-08-10T17:35:16Z</dcterms:modified>
  <cp:category/>
</cp:coreProperties>
</file>